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90" windowWidth="11355" windowHeight="5895" tabRatio="599" firstSheet="3" activeTab="5"/>
  </bookViews>
  <sheets>
    <sheet name="Form 2 APU" sheetId="17" r:id="rId1"/>
    <sheet name="Form 3 - Exp Específica" sheetId="13" r:id="rId2"/>
    <sheet name="Form 4 Cap Residual" sheetId="15" r:id="rId3"/>
    <sheet name="Form 5 Multas Sanciones" sheetId="9" r:id="rId4"/>
    <sheet name="Form 6 Personal Mín." sheetId="11" r:id="rId5"/>
    <sheet name="Form 7 Inf Financiera" sheetId="18" r:id="rId6"/>
  </sheets>
  <externalReferences>
    <externalReference r:id="rId7"/>
  </externalReferences>
  <definedNames>
    <definedName name="_xlnm.Print_Area" localSheetId="4">'Form 6 Personal Mín.'!$A$1:$K$56</definedName>
  </definedNames>
  <calcPr calcId="125725"/>
</workbook>
</file>

<file path=xl/calcChain.xml><?xml version="1.0" encoding="utf-8"?>
<calcChain xmlns="http://schemas.openxmlformats.org/spreadsheetml/2006/main">
  <c r="A46" i="17"/>
  <c r="A45"/>
  <c r="D34"/>
  <c r="F34" s="1"/>
  <c r="D35"/>
  <c r="F35" s="1"/>
  <c r="D39"/>
  <c r="F39" s="1"/>
  <c r="D23"/>
  <c r="F23" s="1"/>
  <c r="D24"/>
  <c r="F24" s="1"/>
  <c r="D25"/>
  <c r="F25" s="1"/>
  <c r="D26"/>
  <c r="F26" s="1"/>
  <c r="D27"/>
  <c r="F27" s="1"/>
  <c r="D28"/>
  <c r="F28" s="1"/>
  <c r="E17"/>
  <c r="F17" s="1"/>
  <c r="G18" s="1"/>
  <c r="B39"/>
  <c r="D38"/>
  <c r="B38"/>
  <c r="D37"/>
  <c r="B37"/>
  <c r="D36"/>
  <c r="B36"/>
  <c r="B35"/>
  <c r="B34"/>
  <c r="C28"/>
  <c r="B28"/>
  <c r="C27"/>
  <c r="B27"/>
  <c r="C26"/>
  <c r="B26"/>
  <c r="C25"/>
  <c r="B25"/>
  <c r="C24"/>
  <c r="B24"/>
  <c r="C23"/>
  <c r="B23"/>
  <c r="B18"/>
  <c r="G9"/>
  <c r="C17"/>
  <c r="B17"/>
  <c r="J15" i="15"/>
  <c r="J16"/>
  <c r="J17"/>
  <c r="J18"/>
  <c r="J19"/>
  <c r="J20"/>
  <c r="J21"/>
  <c r="J22"/>
  <c r="J23" l="1"/>
  <c r="K23" s="1"/>
  <c r="G40" i="17"/>
  <c r="G29"/>
  <c r="G42" l="1"/>
  <c r="G43" s="1"/>
</calcChain>
</file>

<file path=xl/sharedStrings.xml><?xml version="1.0" encoding="utf-8"?>
<sst xmlns="http://schemas.openxmlformats.org/spreadsheetml/2006/main" count="215" uniqueCount="150">
  <si>
    <t>%</t>
  </si>
  <si>
    <t>No</t>
  </si>
  <si>
    <t>CONTRATO</t>
  </si>
  <si>
    <t>OBJETO</t>
  </si>
  <si>
    <t>NOMBRE</t>
  </si>
  <si>
    <t>C.C.</t>
  </si>
  <si>
    <t>No.</t>
  </si>
  <si>
    <t>Entidad Contratante</t>
  </si>
  <si>
    <t>Localización</t>
  </si>
  <si>
    <t>NOTA: 1. EL VALOR DE LOS CONTRATOS SE ACTUALIZARA CON BASE AL SALARIO MINIMO LEGAL VIGENTE</t>
  </si>
  <si>
    <t>FORMA DE PARTICIPACION</t>
  </si>
  <si>
    <t>Declaro con mi firma que la informacion aquí consignada es veraz y autorizo a la ENTIDAD, para que verifique dicha informacion</t>
  </si>
  <si>
    <t>Fecha de</t>
  </si>
  <si>
    <t>Inicio</t>
  </si>
  <si>
    <t>Valor en SMMLV de la participacion en el contrato  incluye adicionales, reajustes y otros en SMMLV a la fecha de terminacion de las obras</t>
  </si>
  <si>
    <t>EXPERIENCIA ESPECIFICA DEL PROPONENTE</t>
  </si>
  <si>
    <t>CALCULO DE LA CAPACIDAD RESIDUAL DE CONTRATACION DISPONIBLE</t>
  </si>
  <si>
    <t>Saldo de acuerdo con el % de participacion en SMMLV</t>
  </si>
  <si>
    <t>Kc en SMMLV =</t>
  </si>
  <si>
    <t>TOTAL</t>
  </si>
  <si>
    <t>KRCD</t>
  </si>
  <si>
    <t>Kc =</t>
  </si>
  <si>
    <t>Ce =</t>
  </si>
  <si>
    <t>Contratos en ejecucion y/o por ejecutar ( SMMLV)</t>
  </si>
  <si>
    <t>**</t>
  </si>
  <si>
    <t>No deben incluirse incluirse los anticipos como valro facturado</t>
  </si>
  <si>
    <t>Sin Sanciones</t>
  </si>
  <si>
    <t>Una (1) vez</t>
  </si>
  <si>
    <t>Dos (2) veces</t>
  </si>
  <si>
    <t>&gt; dos (2) veces</t>
  </si>
  <si>
    <t>Entidad contratante de la obra que sanciona</t>
  </si>
  <si>
    <t>Telefono</t>
  </si>
  <si>
    <t>Nota : Llenar con X el factor de cumplimiento</t>
  </si>
  <si>
    <t>Declaro con mi firma que la informacion aquí consignada es veraz y autorizoa EMDUPAR S.A  E.S.P, para que verifique dicha informacion</t>
  </si>
  <si>
    <t>FORMULARIO Nº 4</t>
  </si>
  <si>
    <t>Nombre:</t>
  </si>
  <si>
    <t>Documento de Identidad Nº :</t>
  </si>
  <si>
    <t>Estudios</t>
  </si>
  <si>
    <t>Establecimiento</t>
  </si>
  <si>
    <t>Ciudad</t>
  </si>
  <si>
    <t>Titulo obtenido</t>
  </si>
  <si>
    <t>Fecha de Grado</t>
  </si>
  <si>
    <t>Documento Profesional No</t>
  </si>
  <si>
    <t xml:space="preserve"> </t>
  </si>
  <si>
    <t>mes/año</t>
  </si>
  <si>
    <t>Fecha</t>
  </si>
  <si>
    <t>Por</t>
  </si>
  <si>
    <t>Técnicos</t>
  </si>
  <si>
    <t>Universitarios</t>
  </si>
  <si>
    <t>Postgrado</t>
  </si>
  <si>
    <t>Actividades</t>
  </si>
  <si>
    <t>Cargo</t>
  </si>
  <si>
    <t>Iniciación</t>
  </si>
  <si>
    <t>Terminación</t>
  </si>
  <si>
    <t>DEDICACION</t>
  </si>
  <si>
    <t>Desarrolladas</t>
  </si>
  <si>
    <t>Mes - Año</t>
  </si>
  <si>
    <t>Proyecto</t>
  </si>
  <si>
    <t>Entidad</t>
  </si>
  <si>
    <t>FIRMA DEL PROFESIONAL:</t>
  </si>
  <si>
    <t>Dilenciador si la profesion esta reglamentada,  consignando el numero  del documento (  Matricula o Tarjeta )  y la fecha a partir del cual puede ejercer legalmente la profesion.</t>
  </si>
  <si>
    <t>El contenido del presente formulario,  no podra ser modificado o alterado y debera ser diligenciado en su totalidad</t>
  </si>
  <si>
    <t>La firma del profesional en este formulario,  sera considerada igualmente como carta de intencion</t>
  </si>
  <si>
    <t>Expedido</t>
  </si>
  <si>
    <t>EXPERIENCIAS DEL CARGO DE :</t>
  </si>
  <si>
    <t>Notas :</t>
  </si>
  <si>
    <t>Master</t>
  </si>
  <si>
    <t>Otros</t>
  </si>
  <si>
    <t>Formulario N° 6  PERSONAL MINIMO</t>
  </si>
  <si>
    <t>ANALISIS DE PRECIOS UNITARIOS</t>
  </si>
  <si>
    <t>ITEM</t>
  </si>
  <si>
    <t>UND:</t>
  </si>
  <si>
    <t>Materiales</t>
  </si>
  <si>
    <t>CODIGO</t>
  </si>
  <si>
    <t>DESCRIPCION</t>
  </si>
  <si>
    <t>UND</t>
  </si>
  <si>
    <t>CANT.</t>
  </si>
  <si>
    <t>V.UNITARIO</t>
  </si>
  <si>
    <t>V. TOTAL</t>
  </si>
  <si>
    <t>Subtotal Materiales</t>
  </si>
  <si>
    <t>Equipo</t>
  </si>
  <si>
    <t>RENDIM.</t>
  </si>
  <si>
    <t>V.TOTAL</t>
  </si>
  <si>
    <t>Subtotal Equipo</t>
  </si>
  <si>
    <t>Mano de Obra</t>
  </si>
  <si>
    <t>JORN. TOTAL</t>
  </si>
  <si>
    <t>Subtotal Mano de Obra</t>
  </si>
  <si>
    <t>(*)</t>
  </si>
  <si>
    <t>Forma de participacion : (*) : Individual = I, Consorcio = C , Union Temporal = UT</t>
  </si>
  <si>
    <t>Valor total incluyendo adicionales, reajustes y otros en SMMLV a la fecha de terminacion de las obras</t>
  </si>
  <si>
    <t>Valor total incluyendo adicionales, reajustes y otros en pesos ($)</t>
  </si>
  <si>
    <t>Teléfono actualizado Entidad Contratante</t>
  </si>
  <si>
    <t>FIRMA DEL PROPONENTE</t>
  </si>
  <si>
    <t>OBJETO:</t>
  </si>
  <si>
    <t xml:space="preserve">Nombre del Proponente: </t>
  </si>
  <si>
    <t>En el caso, que el formato no sea suficiente, puede duplicarlo y adicionar la informacion</t>
  </si>
  <si>
    <t>Declaro con mi firma que la informacion aquí consignada es veraz y autorizo a la ENTIDAD, para que verifique dicha informacion.</t>
  </si>
  <si>
    <t xml:space="preserve">Si el objeto del contrato consignado en el presente documento o cuadro no permite identificar  si es similar o no, dicho contrato no sera tenido en cuenta para efectos de la evaluación y calificación. </t>
  </si>
  <si>
    <t>Total Costo Directo</t>
  </si>
  <si>
    <t>Total Costo Directo Ajustado al Peso</t>
  </si>
  <si>
    <t>Nombre Proponente</t>
  </si>
  <si>
    <t>Valor total incluyendo adicionales, reajustes y otros en pesos</t>
  </si>
  <si>
    <t xml:space="preserve">Capacidad maxima de contratacion en el Registro Único de Proponente ( RUP) de la Cámara de Comercio </t>
  </si>
  <si>
    <t>DECLARACIÓN SOBRE MULTAS Y SANCIONES</t>
  </si>
  <si>
    <t>FORMULARIO N° 5</t>
  </si>
  <si>
    <t xml:space="preserve">NOMBRE DEL PROPONENTE: </t>
  </si>
  <si>
    <t>Factor de Cumplimiento</t>
  </si>
  <si>
    <t>Licitante o Integrante</t>
  </si>
  <si>
    <t>Título:</t>
  </si>
  <si>
    <t>Tarjeta Profesional Nº:</t>
  </si>
  <si>
    <t>Dirección:</t>
  </si>
  <si>
    <t>Teléfono:</t>
  </si>
  <si>
    <t>Cargo Propuesto:</t>
  </si>
  <si>
    <t>I. INFORMACION ACADEMICA</t>
  </si>
  <si>
    <t>II. EXPERIENCIA GENERAL</t>
  </si>
  <si>
    <t>III. EXPERIENCIA PROFESIONAL ESPECIFICA SOLICITADA</t>
  </si>
  <si>
    <t>Nombre del Proyecto</t>
  </si>
  <si>
    <t>Actividades Desarrolladas en el Cargo</t>
  </si>
  <si>
    <t>INFORMACIÓN FINANCIERA</t>
  </si>
  <si>
    <t>ACTIVO</t>
  </si>
  <si>
    <t>PASIVO Y PATRIMONIO</t>
  </si>
  <si>
    <t>$</t>
  </si>
  <si>
    <t>PATRIMONIO</t>
  </si>
  <si>
    <t>TOTAL ACTIVO</t>
  </si>
  <si>
    <t>TOTAL PASIVO MAS PATRIMONIO</t>
  </si>
  <si>
    <t>INFORMACION LEGAL</t>
  </si>
  <si>
    <t>REPRESENTANTE LEGAL</t>
  </si>
  <si>
    <t>CONTADOR</t>
  </si>
  <si>
    <t>NOMBRE:</t>
  </si>
  <si>
    <t>C.C. Nº</t>
  </si>
  <si>
    <t>T.P. Nº</t>
  </si>
  <si>
    <t>REVISOR FISCAL</t>
  </si>
  <si>
    <t>SE RECOMIENDA DILIGENCIAR EN COMPUTADOR O A MAQUINA</t>
  </si>
  <si>
    <t>Invitación Privada N°</t>
  </si>
  <si>
    <t>(En Pesos Colombianos)</t>
  </si>
  <si>
    <t>Razón Social:</t>
  </si>
  <si>
    <t>NIT o C.C.:</t>
  </si>
  <si>
    <t>Fecha de Corte a DIA       MES       AÑO</t>
  </si>
  <si>
    <t>Activo Corriente</t>
  </si>
  <si>
    <t>Activo Fijo</t>
  </si>
  <si>
    <t>Otros Activos</t>
  </si>
  <si>
    <t>Pasivo Corriente</t>
  </si>
  <si>
    <t>Pasivo Mediano y a Largo Plazo</t>
  </si>
  <si>
    <t>Total Pasivo</t>
  </si>
  <si>
    <t>Utilidad antes de Impuestos</t>
  </si>
  <si>
    <t>Utilidad Neta</t>
  </si>
  <si>
    <t xml:space="preserve">Los abajo firmantes hacemos consta que los datos consignados en el presente formato son verídicos por cuanto la Empresa cumple con lo dispuesto en las Normas Contables que la regulan. Nos sometemos a lo dispuestos en el Artículo 43 de la Ley 222 de 1995, sin perjuicio de las sanciones penales a que haya lugar. </t>
  </si>
  <si>
    <t xml:space="preserve">El Contador y el Revisor Fiscal que firmen este anexo deberán adjuntar fotocopia de su tarjeta profesional acompañada del Certificado Original de Vigencia de su Inscripción, vigente a la fecha de cierre de este proceso de selección. </t>
  </si>
  <si>
    <t>FORMULARIO Nº 3</t>
  </si>
  <si>
    <t>REALIZAR LA AMPLIACIÓN DE REDES DE ACUEDUCTO EN TUBERÍA DE POLIETILENO Y DEL ALCANTARILLADO EN TUBERÍA DE PVC DEL BARRIO LA NEVADA DE LA CIUDAD DE VALLEDUPAR</t>
  </si>
</sst>
</file>

<file path=xl/styles.xml><?xml version="1.0" encoding="utf-8"?>
<styleSheet xmlns="http://schemas.openxmlformats.org/spreadsheetml/2006/main">
  <numFmts count="2">
    <numFmt numFmtId="164" formatCode="_ * #,##0.00_ ;_ * \-#,##0.00_ ;_ * &quot;-&quot;??_ ;_ @_ "/>
    <numFmt numFmtId="165" formatCode="#,##0.000"/>
  </numFmts>
  <fonts count="26">
    <font>
      <sz val="10"/>
      <name val="Arial"/>
    </font>
    <font>
      <sz val="10"/>
      <name val="Arial"/>
      <family val="2"/>
    </font>
    <font>
      <sz val="8"/>
      <color indexed="12"/>
      <name val="Tahoma"/>
      <family val="2"/>
    </font>
    <font>
      <sz val="8"/>
      <name val="Arial"/>
      <family val="2"/>
    </font>
    <font>
      <b/>
      <sz val="10"/>
      <name val="Arial"/>
      <family val="2"/>
    </font>
    <font>
      <b/>
      <sz val="9"/>
      <name val="Arial"/>
      <family val="2"/>
    </font>
    <font>
      <sz val="9"/>
      <name val="Arial"/>
      <family val="2"/>
    </font>
    <font>
      <sz val="9"/>
      <name val="Arial"/>
      <family val="2"/>
    </font>
    <font>
      <b/>
      <sz val="11"/>
      <name val="Arial"/>
      <family val="2"/>
    </font>
    <font>
      <b/>
      <sz val="12"/>
      <name val="Arial"/>
      <family val="2"/>
    </font>
    <font>
      <b/>
      <sz val="8"/>
      <name val="Arial"/>
      <family val="2"/>
    </font>
    <font>
      <b/>
      <sz val="6"/>
      <name val="Arial"/>
      <family val="2"/>
    </font>
    <font>
      <sz val="8"/>
      <name val="Arial"/>
      <family val="2"/>
    </font>
    <font>
      <sz val="12"/>
      <name val="Arial"/>
      <family val="2"/>
    </font>
    <font>
      <b/>
      <sz val="14"/>
      <name val="Arial"/>
      <family val="2"/>
    </font>
    <font>
      <sz val="10"/>
      <name val="Tahoma"/>
      <family val="2"/>
    </font>
    <font>
      <b/>
      <sz val="12"/>
      <name val="Tahoma"/>
      <family val="2"/>
    </font>
    <font>
      <b/>
      <sz val="8"/>
      <name val="Tahoma"/>
      <family val="2"/>
    </font>
    <font>
      <b/>
      <sz val="10"/>
      <name val="Tahoma"/>
      <family val="2"/>
    </font>
    <font>
      <sz val="8"/>
      <name val="Tahoma"/>
      <family val="2"/>
    </font>
    <font>
      <sz val="10"/>
      <color indexed="9"/>
      <name val="Tahoma"/>
      <family val="2"/>
    </font>
    <font>
      <sz val="8"/>
      <color indexed="8"/>
      <name val="Tahoma"/>
      <family val="2"/>
    </font>
    <font>
      <sz val="10"/>
      <color indexed="8"/>
      <name val="Tahoma"/>
      <family val="2"/>
    </font>
    <font>
      <b/>
      <sz val="9"/>
      <name val="Tahoma"/>
      <family val="2"/>
    </font>
    <font>
      <sz val="9"/>
      <name val="Tahoma"/>
      <family val="2"/>
    </font>
    <font>
      <sz val="14"/>
      <name val="Tahoma"/>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79">
    <border>
      <left/>
      <right/>
      <top/>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bottom style="thick">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ck">
        <color indexed="64"/>
      </bottom>
      <diagonal/>
    </border>
    <border>
      <left style="thin">
        <color indexed="64"/>
      </left>
      <right/>
      <top/>
      <bottom style="thick">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384">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7" fillId="0" borderId="0" xfId="0" applyFont="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9" fillId="0" borderId="0" xfId="0" applyFont="1" applyBorder="1" applyAlignment="1">
      <alignment horizontal="center" vertical="top" wrapText="1"/>
    </xf>
    <xf numFmtId="0" fontId="0" fillId="0" borderId="21" xfId="0" applyBorder="1"/>
    <xf numFmtId="0" fontId="0" fillId="0" borderId="22" xfId="0" applyBorder="1"/>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0" fillId="0" borderId="0" xfId="0" applyBorder="1"/>
    <xf numFmtId="0" fontId="7" fillId="0" borderId="7" xfId="0" applyFont="1" applyBorder="1"/>
    <xf numFmtId="0" fontId="0" fillId="0" borderId="26" xfId="0" applyBorder="1"/>
    <xf numFmtId="0" fontId="0" fillId="0" borderId="27" xfId="0" applyBorder="1"/>
    <xf numFmtId="0" fontId="3" fillId="0" borderId="0" xfId="0" applyFont="1"/>
    <xf numFmtId="0" fontId="0" fillId="0" borderId="28" xfId="0" applyBorder="1" applyAlignment="1">
      <alignment vertical="center" wrapText="1"/>
    </xf>
    <xf numFmtId="0" fontId="0" fillId="0" borderId="0" xfId="0"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alignment horizontal="left" vertical="center" wrapText="1"/>
    </xf>
    <xf numFmtId="0" fontId="0" fillId="0" borderId="30" xfId="0" applyBorder="1"/>
    <xf numFmtId="0" fontId="12" fillId="0" borderId="0" xfId="0" applyFont="1" applyBorder="1"/>
    <xf numFmtId="0" fontId="0" fillId="0" borderId="20" xfId="0" applyBorder="1"/>
    <xf numFmtId="0" fontId="12" fillId="0" borderId="7" xfId="0" applyFont="1" applyBorder="1"/>
    <xf numFmtId="0" fontId="12" fillId="0" borderId="36" xfId="0" applyFont="1" applyBorder="1"/>
    <xf numFmtId="0" fontId="12" fillId="0" borderId="0" xfId="0" applyFont="1" applyBorder="1" applyAlignment="1">
      <alignment horizontal="center"/>
    </xf>
    <xf numFmtId="0" fontId="13" fillId="0" borderId="0" xfId="0" applyFont="1" applyBorder="1"/>
    <xf numFmtId="0" fontId="13" fillId="0" borderId="0" xfId="0" applyFont="1" applyBorder="1" applyAlignment="1">
      <alignment horizontal="center"/>
    </xf>
    <xf numFmtId="0" fontId="6" fillId="0" borderId="0" xfId="0" applyFont="1" applyBorder="1"/>
    <xf numFmtId="0" fontId="10" fillId="0" borderId="0" xfId="0" applyFont="1" applyBorder="1"/>
    <xf numFmtId="0" fontId="0" fillId="0" borderId="14" xfId="0" applyBorder="1" applyAlignment="1">
      <alignment horizontal="center" vertical="center" wrapText="1"/>
    </xf>
    <xf numFmtId="0" fontId="3" fillId="0" borderId="7" xfId="0" applyFont="1" applyBorder="1"/>
    <xf numFmtId="0" fontId="4" fillId="0" borderId="55" xfId="0" applyFont="1" applyBorder="1" applyAlignment="1">
      <alignment horizontal="center"/>
    </xf>
    <xf numFmtId="0" fontId="4" fillId="0" borderId="54" xfId="0" applyFont="1" applyBorder="1" applyAlignment="1">
      <alignment horizontal="center"/>
    </xf>
    <xf numFmtId="0" fontId="4" fillId="0" borderId="53" xfId="0" applyFont="1" applyBorder="1" applyAlignment="1">
      <alignment horizontal="center"/>
    </xf>
    <xf numFmtId="0" fontId="4" fillId="0" borderId="19" xfId="0" applyFont="1" applyBorder="1" applyAlignment="1">
      <alignment horizontal="center"/>
    </xf>
    <xf numFmtId="0" fontId="4" fillId="0" borderId="0" xfId="0" applyFont="1" applyBorder="1" applyAlignment="1">
      <alignment horizontal="center"/>
    </xf>
    <xf numFmtId="0" fontId="4" fillId="0" borderId="20" xfId="0" applyFont="1" applyBorder="1" applyAlignment="1">
      <alignment horizontal="center"/>
    </xf>
    <xf numFmtId="0" fontId="4" fillId="0" borderId="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0" xfId="0" applyFont="1" applyBorder="1" applyAlignment="1">
      <alignment horizontal="center" vertical="top" wrapText="1"/>
    </xf>
    <xf numFmtId="0" fontId="9" fillId="0" borderId="0" xfId="0" applyFont="1" applyBorder="1" applyAlignment="1">
      <alignment horizontal="center" vertical="top"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0" fontId="5" fillId="0" borderId="20" xfId="0" applyFont="1" applyBorder="1" applyAlignment="1">
      <alignment horizontal="center" vertical="center" wrapText="1"/>
    </xf>
    <xf numFmtId="0" fontId="14" fillId="0" borderId="0" xfId="0" applyFont="1" applyBorder="1" applyAlignment="1">
      <alignment horizontal="center" vertical="top"/>
    </xf>
    <xf numFmtId="0" fontId="4" fillId="0" borderId="0" xfId="0" applyFont="1" applyBorder="1" applyAlignment="1">
      <alignment horizontal="right"/>
    </xf>
    <xf numFmtId="0" fontId="15" fillId="0" borderId="0" xfId="0" applyFont="1"/>
    <xf numFmtId="0" fontId="15" fillId="0" borderId="0" xfId="0" applyFont="1" applyProtection="1"/>
    <xf numFmtId="0" fontId="15" fillId="0" borderId="0" xfId="0" applyFont="1" applyProtection="1">
      <protection locked="0"/>
    </xf>
    <xf numFmtId="0" fontId="15" fillId="0" borderId="0" xfId="0" applyNumberFormat="1" applyFont="1" applyProtection="1">
      <protection locked="0"/>
    </xf>
    <xf numFmtId="3" fontId="15" fillId="0" borderId="0" xfId="0" applyNumberFormat="1" applyFont="1" applyProtection="1">
      <protection locked="0"/>
    </xf>
    <xf numFmtId="4" fontId="15" fillId="0" borderId="0" xfId="0" applyNumberFormat="1" applyFont="1" applyProtection="1">
      <protection locked="0"/>
    </xf>
    <xf numFmtId="0" fontId="19" fillId="0" borderId="0" xfId="0" applyFont="1" applyAlignment="1" applyProtection="1">
      <alignment horizontal="right"/>
      <protection locked="0"/>
    </xf>
    <xf numFmtId="0" fontId="18" fillId="0" borderId="0" xfId="0" applyFont="1" applyBorder="1" applyAlignment="1" applyProtection="1">
      <alignment horizontal="centerContinuous"/>
      <protection locked="0"/>
    </xf>
    <xf numFmtId="0" fontId="15" fillId="0" borderId="0" xfId="0" applyNumberFormat="1" applyFont="1" applyBorder="1" applyAlignment="1" applyProtection="1">
      <alignment horizontal="centerContinuous"/>
      <protection locked="0"/>
    </xf>
    <xf numFmtId="3" fontId="15" fillId="0" borderId="0" xfId="0" applyNumberFormat="1" applyFont="1" applyBorder="1" applyAlignment="1" applyProtection="1">
      <alignment horizontal="centerContinuous"/>
      <protection locked="0"/>
    </xf>
    <xf numFmtId="4" fontId="15" fillId="0" borderId="0" xfId="0" applyNumberFormat="1" applyFont="1" applyBorder="1" applyAlignment="1" applyProtection="1">
      <alignment horizontal="centerContinuous"/>
      <protection locked="0"/>
    </xf>
    <xf numFmtId="0" fontId="15" fillId="0" borderId="0" xfId="0" applyFont="1" applyBorder="1" applyAlignment="1" applyProtection="1">
      <alignment horizontal="centerContinuous"/>
      <protection locked="0"/>
    </xf>
    <xf numFmtId="0" fontId="19" fillId="0" borderId="0" xfId="0" applyFont="1" applyAlignment="1" applyProtection="1">
      <alignment horizontal="right"/>
    </xf>
    <xf numFmtId="0" fontId="18" fillId="0" borderId="0" xfId="0" applyFont="1" applyProtection="1"/>
    <xf numFmtId="0" fontId="15" fillId="0" borderId="0" xfId="0" applyNumberFormat="1" applyFont="1" applyProtection="1"/>
    <xf numFmtId="3" fontId="15" fillId="0" borderId="0" xfId="0" applyNumberFormat="1" applyFont="1" applyProtection="1"/>
    <xf numFmtId="4" fontId="15" fillId="0" borderId="0" xfId="0" applyNumberFormat="1" applyFont="1" applyProtection="1"/>
    <xf numFmtId="0" fontId="17" fillId="2" borderId="50" xfId="0" applyFont="1" applyFill="1" applyBorder="1" applyAlignment="1" applyProtection="1">
      <alignment horizontal="center"/>
    </xf>
    <xf numFmtId="0" fontId="18" fillId="0" borderId="51" xfId="0" applyFont="1" applyBorder="1" applyAlignment="1" applyProtection="1">
      <alignment horizontal="center"/>
    </xf>
    <xf numFmtId="0" fontId="18" fillId="0" borderId="52" xfId="0" applyFont="1" applyBorder="1" applyAlignment="1" applyProtection="1">
      <alignment horizontal="center"/>
    </xf>
    <xf numFmtId="0" fontId="18" fillId="2" borderId="52" xfId="0" applyNumberFormat="1" applyFont="1" applyFill="1" applyBorder="1" applyAlignment="1" applyProtection="1">
      <alignment horizontal="center"/>
    </xf>
    <xf numFmtId="3" fontId="18" fillId="0" borderId="52" xfId="0" applyNumberFormat="1" applyFont="1" applyBorder="1" applyAlignment="1" applyProtection="1">
      <alignment horizontal="center"/>
    </xf>
    <xf numFmtId="0" fontId="19" fillId="0" borderId="2" xfId="0" applyFont="1" applyBorder="1" applyAlignment="1" applyProtection="1">
      <alignment horizontal="right"/>
      <protection locked="0"/>
    </xf>
    <xf numFmtId="0" fontId="19" fillId="0" borderId="2" xfId="0" applyFont="1" applyBorder="1" applyProtection="1"/>
    <xf numFmtId="0" fontId="15" fillId="0" borderId="2" xfId="0" applyFont="1" applyBorder="1" applyAlignment="1" applyProtection="1">
      <alignment horizontal="center"/>
    </xf>
    <xf numFmtId="0" fontId="15" fillId="0" borderId="2" xfId="0" applyNumberFormat="1" applyFont="1" applyBorder="1" applyProtection="1"/>
    <xf numFmtId="4" fontId="15" fillId="0" borderId="2" xfId="0" applyNumberFormat="1" applyFont="1" applyBorder="1" applyProtection="1"/>
    <xf numFmtId="0" fontId="15" fillId="0" borderId="2" xfId="0" applyFont="1" applyBorder="1" applyProtection="1">
      <protection locked="0"/>
    </xf>
    <xf numFmtId="0" fontId="15" fillId="0" borderId="2" xfId="0" applyNumberFormat="1" applyFont="1" applyBorder="1" applyProtection="1">
      <protection locked="0"/>
    </xf>
    <xf numFmtId="3" fontId="15" fillId="0" borderId="2" xfId="0" applyNumberFormat="1" applyFont="1" applyBorder="1" applyAlignment="1" applyProtection="1">
      <alignment horizontal="centerContinuous"/>
    </xf>
    <xf numFmtId="4" fontId="15" fillId="0" borderId="2" xfId="0" applyNumberFormat="1" applyFont="1" applyBorder="1" applyAlignment="1" applyProtection="1">
      <alignment horizontal="centerContinuous"/>
      <protection locked="0"/>
    </xf>
    <xf numFmtId="0" fontId="18" fillId="0" borderId="0" xfId="0" applyNumberFormat="1" applyFont="1" applyProtection="1"/>
    <xf numFmtId="3" fontId="18" fillId="0" borderId="0" xfId="0" applyNumberFormat="1" applyFont="1" applyProtection="1"/>
    <xf numFmtId="4" fontId="18" fillId="0" borderId="0" xfId="0" applyNumberFormat="1" applyFont="1" applyProtection="1"/>
    <xf numFmtId="0" fontId="18" fillId="0" borderId="50" xfId="0" applyFont="1" applyBorder="1" applyAlignment="1" applyProtection="1">
      <alignment horizontal="centerContinuous"/>
    </xf>
    <xf numFmtId="0" fontId="18" fillId="0" borderId="54" xfId="0" applyFont="1" applyBorder="1" applyAlignment="1" applyProtection="1">
      <alignment horizontal="centerContinuous"/>
    </xf>
    <xf numFmtId="0" fontId="18" fillId="3" borderId="50" xfId="0" applyNumberFormat="1" applyFont="1" applyFill="1" applyBorder="1" applyAlignment="1" applyProtection="1">
      <alignment horizontal="center"/>
    </xf>
    <xf numFmtId="3" fontId="18" fillId="2" borderId="52" xfId="0" applyNumberFormat="1" applyFont="1" applyFill="1" applyBorder="1" applyAlignment="1" applyProtection="1">
      <alignment horizontal="center"/>
    </xf>
    <xf numFmtId="0" fontId="15" fillId="0" borderId="2" xfId="0" applyFont="1" applyBorder="1" applyProtection="1"/>
    <xf numFmtId="165" fontId="15" fillId="0" borderId="2" xfId="0" applyNumberFormat="1" applyFont="1" applyBorder="1" applyProtection="1"/>
    <xf numFmtId="0" fontId="21" fillId="0" borderId="2" xfId="0" applyFont="1" applyBorder="1" applyProtection="1"/>
    <xf numFmtId="0" fontId="18" fillId="0" borderId="0" xfId="0" applyFont="1" applyBorder="1" applyProtection="1"/>
    <xf numFmtId="0" fontId="15" fillId="0" borderId="0" xfId="0" applyNumberFormat="1" applyFont="1" applyBorder="1" applyProtection="1"/>
    <xf numFmtId="3" fontId="15" fillId="0" borderId="0" xfId="0" applyNumberFormat="1" applyFont="1" applyBorder="1" applyProtection="1"/>
    <xf numFmtId="4" fontId="15" fillId="0" borderId="0" xfId="0" applyNumberFormat="1" applyFont="1" applyBorder="1" applyProtection="1"/>
    <xf numFmtId="0" fontId="18" fillId="0" borderId="55" xfId="0" applyFont="1" applyBorder="1" applyAlignment="1" applyProtection="1">
      <alignment horizontal="centerContinuous"/>
    </xf>
    <xf numFmtId="0" fontId="18" fillId="0" borderId="53" xfId="0" applyFont="1" applyBorder="1" applyAlignment="1" applyProtection="1">
      <alignment horizontal="centerContinuous"/>
    </xf>
    <xf numFmtId="0" fontId="18" fillId="0" borderId="52" xfId="0" applyNumberFormat="1" applyFont="1" applyBorder="1" applyAlignment="1" applyProtection="1">
      <alignment horizontal="center"/>
    </xf>
    <xf numFmtId="4" fontId="15" fillId="0" borderId="2" xfId="0" applyNumberFormat="1" applyFont="1" applyBorder="1" applyProtection="1">
      <protection locked="0"/>
    </xf>
    <xf numFmtId="0" fontId="15" fillId="0" borderId="0" xfId="0" applyFont="1" applyBorder="1" applyProtection="1">
      <protection locked="0"/>
    </xf>
    <xf numFmtId="0" fontId="15" fillId="0" borderId="0" xfId="0" applyNumberFormat="1" applyFont="1" applyBorder="1" applyProtection="1">
      <protection locked="0"/>
    </xf>
    <xf numFmtId="4" fontId="15" fillId="0" borderId="0" xfId="0" applyNumberFormat="1" applyFont="1" applyBorder="1" applyProtection="1">
      <protection locked="0"/>
    </xf>
    <xf numFmtId="0" fontId="15" fillId="0" borderId="0" xfId="0" applyFont="1" applyBorder="1" applyAlignment="1">
      <alignment horizontal="centerContinuous"/>
    </xf>
    <xf numFmtId="0" fontId="15" fillId="0" borderId="0" xfId="0" applyFont="1" applyAlignment="1">
      <alignment horizontal="centerContinuous"/>
    </xf>
    <xf numFmtId="0" fontId="17" fillId="0" borderId="0" xfId="0" applyFont="1" applyBorder="1" applyAlignment="1" applyProtection="1">
      <alignment horizontal="centerContinuous"/>
      <protection locked="0"/>
    </xf>
    <xf numFmtId="4" fontId="18" fillId="0" borderId="0" xfId="0" applyNumberFormat="1" applyFont="1" applyBorder="1" applyAlignment="1" applyProtection="1">
      <alignment horizontal="right"/>
      <protection locked="0"/>
    </xf>
    <xf numFmtId="0" fontId="18" fillId="0" borderId="0" xfId="0" applyFont="1" applyBorder="1" applyProtection="1">
      <protection locked="0"/>
    </xf>
    <xf numFmtId="4" fontId="18" fillId="0" borderId="54" xfId="0" applyNumberFormat="1" applyFont="1" applyBorder="1" applyAlignment="1" applyProtection="1">
      <alignment horizontal="center"/>
    </xf>
    <xf numFmtId="4" fontId="15" fillId="0" borderId="33" xfId="0" applyNumberFormat="1" applyFont="1" applyBorder="1" applyProtection="1"/>
    <xf numFmtId="4" fontId="15" fillId="0" borderId="33" xfId="0" quotePrefix="1" applyNumberFormat="1" applyFont="1" applyBorder="1" applyProtection="1"/>
    <xf numFmtId="4" fontId="15" fillId="0" borderId="31" xfId="0" applyNumberFormat="1" applyFont="1" applyBorder="1" applyProtection="1"/>
    <xf numFmtId="4" fontId="22" fillId="0" borderId="33" xfId="0" applyNumberFormat="1" applyFont="1" applyBorder="1" applyProtection="1"/>
    <xf numFmtId="0" fontId="18" fillId="0" borderId="0" xfId="0" applyFont="1" applyBorder="1" applyAlignment="1" applyProtection="1">
      <alignment horizontal="left"/>
    </xf>
    <xf numFmtId="0" fontId="18" fillId="0" borderId="0" xfId="0" applyNumberFormat="1" applyFont="1" applyBorder="1" applyAlignment="1" applyProtection="1">
      <alignment horizontal="centerContinuous"/>
    </xf>
    <xf numFmtId="3" fontId="18" fillId="0" borderId="0" xfId="0" applyNumberFormat="1" applyFont="1" applyBorder="1" applyAlignment="1" applyProtection="1">
      <alignment horizontal="centerContinuous"/>
    </xf>
    <xf numFmtId="3" fontId="15" fillId="0" borderId="0" xfId="0" applyNumberFormat="1" applyFont="1" applyBorder="1" applyProtection="1">
      <protection locked="0"/>
    </xf>
    <xf numFmtId="0" fontId="15" fillId="0" borderId="0" xfId="0" applyFont="1" applyBorder="1"/>
    <xf numFmtId="4" fontId="18" fillId="0" borderId="0" xfId="0" applyNumberFormat="1" applyFont="1" applyBorder="1" applyAlignment="1" applyProtection="1">
      <alignment horizontal="right"/>
    </xf>
    <xf numFmtId="3" fontId="18" fillId="0" borderId="2" xfId="0" applyNumberFormat="1" applyFont="1" applyBorder="1" applyAlignment="1" applyProtection="1">
      <alignment horizontal="right"/>
    </xf>
    <xf numFmtId="3" fontId="18" fillId="0" borderId="2" xfId="0" applyNumberFormat="1" applyFont="1" applyBorder="1" applyAlignment="1" applyProtection="1">
      <alignment horizontal="right"/>
      <protection locked="0"/>
    </xf>
    <xf numFmtId="0" fontId="17" fillId="0" borderId="48" xfId="0" applyFont="1" applyBorder="1" applyAlignment="1" applyProtection="1">
      <alignment horizontal="left"/>
      <protection locked="0"/>
    </xf>
    <xf numFmtId="4" fontId="18" fillId="0" borderId="48" xfId="0" applyNumberFormat="1" applyFont="1" applyBorder="1" applyAlignment="1" applyProtection="1">
      <alignment horizontal="right"/>
      <protection locked="0"/>
    </xf>
    <xf numFmtId="0" fontId="18" fillId="0" borderId="49" xfId="0" applyFont="1" applyBorder="1" applyProtection="1">
      <protection locked="0"/>
    </xf>
    <xf numFmtId="0" fontId="17" fillId="0" borderId="67" xfId="0" applyFont="1" applyBorder="1" applyAlignment="1" applyProtection="1">
      <alignment horizontal="right"/>
      <protection locked="0"/>
    </xf>
    <xf numFmtId="0" fontId="1" fillId="0" borderId="7" xfId="0" applyFont="1" applyBorder="1"/>
    <xf numFmtId="0" fontId="0" fillId="0" borderId="19" xfId="0" applyBorder="1"/>
    <xf numFmtId="0" fontId="4" fillId="0" borderId="12" xfId="0" applyFont="1" applyBorder="1" applyAlignment="1">
      <alignment horizontal="center"/>
    </xf>
    <xf numFmtId="0" fontId="4" fillId="0" borderId="30" xfId="0" applyFont="1" applyBorder="1" applyAlignment="1">
      <alignment horizontal="center" vertical="top" wrapText="1"/>
    </xf>
    <xf numFmtId="0" fontId="4" fillId="0" borderId="31" xfId="0" applyFont="1" applyBorder="1" applyAlignment="1">
      <alignment horizontal="center" vertical="top" wrapText="1"/>
    </xf>
    <xf numFmtId="0" fontId="2" fillId="0" borderId="0" xfId="0" applyFont="1" applyBorder="1" applyAlignment="1">
      <alignment horizontal="left"/>
    </xf>
    <xf numFmtId="0" fontId="0" fillId="0" borderId="45" xfId="0" applyBorder="1" applyAlignment="1">
      <alignment horizontal="center"/>
    </xf>
    <xf numFmtId="0" fontId="0" fillId="0" borderId="58" xfId="0" applyBorder="1" applyAlignment="1">
      <alignment horizontal="center"/>
    </xf>
    <xf numFmtId="0" fontId="0" fillId="0" borderId="71" xfId="0" applyBorder="1" applyAlignment="1">
      <alignment horizontal="center"/>
    </xf>
    <xf numFmtId="0" fontId="0" fillId="0" borderId="60" xfId="0" applyBorder="1" applyAlignment="1">
      <alignment horizontal="center"/>
    </xf>
    <xf numFmtId="0" fontId="0" fillId="0" borderId="72" xfId="0" applyBorder="1" applyAlignment="1">
      <alignment horizontal="center"/>
    </xf>
    <xf numFmtId="0" fontId="0" fillId="0" borderId="63" xfId="0" applyBorder="1" applyAlignment="1">
      <alignment horizontal="center"/>
    </xf>
    <xf numFmtId="0" fontId="0" fillId="0" borderId="2" xfId="0" applyBorder="1" applyAlignment="1">
      <alignment horizontal="left" vertical="center" wrapText="1"/>
    </xf>
    <xf numFmtId="0" fontId="0" fillId="0" borderId="2" xfId="0" applyBorder="1" applyAlignment="1">
      <alignment horizontal="center" vertical="center" wrapText="1"/>
    </xf>
    <xf numFmtId="0" fontId="1" fillId="0" borderId="2" xfId="0" applyFont="1" applyBorder="1" applyAlignment="1">
      <alignment horizontal="center" vertical="center" wrapText="1"/>
    </xf>
    <xf numFmtId="0" fontId="5" fillId="0" borderId="30" xfId="0" applyFont="1" applyBorder="1" applyAlignment="1">
      <alignment horizontal="left" vertical="center" wrapText="1"/>
    </xf>
    <xf numFmtId="0" fontId="5" fillId="0" borderId="9" xfId="0" applyFont="1" applyBorder="1" applyAlignment="1">
      <alignment horizontal="right" vertical="center" wrapText="1"/>
    </xf>
    <xf numFmtId="0" fontId="9" fillId="0" borderId="9" xfId="0" applyFont="1" applyBorder="1" applyAlignment="1">
      <alignment horizontal="center" vertical="top" wrapText="1"/>
    </xf>
    <xf numFmtId="0" fontId="9" fillId="0" borderId="0" xfId="0" applyFont="1" applyBorder="1" applyAlignment="1">
      <alignment horizontal="left" vertical="top" wrapText="1"/>
    </xf>
    <xf numFmtId="0" fontId="1" fillId="0" borderId="29" xfId="0" applyFont="1" applyBorder="1" applyAlignment="1">
      <alignment vertical="center" wrapText="1"/>
    </xf>
    <xf numFmtId="0" fontId="0" fillId="0" borderId="47" xfId="0" applyBorder="1"/>
    <xf numFmtId="0" fontId="4" fillId="0" borderId="30" xfId="0" applyFont="1" applyBorder="1" applyAlignment="1">
      <alignment horizontal="right"/>
    </xf>
    <xf numFmtId="0" fontId="4" fillId="0" borderId="15" xfId="0" applyFont="1" applyBorder="1" applyAlignment="1">
      <alignment horizontal="center"/>
    </xf>
    <xf numFmtId="0" fontId="24" fillId="0" borderId="0" xfId="0" applyFont="1" applyBorder="1" applyAlignment="1">
      <alignment horizontal="centerContinuous"/>
    </xf>
    <xf numFmtId="0" fontId="24" fillId="0" borderId="0" xfId="0" applyFont="1" applyBorder="1"/>
    <xf numFmtId="0" fontId="15" fillId="0" borderId="20" xfId="0" applyFont="1" applyBorder="1"/>
    <xf numFmtId="0" fontId="24" fillId="0" borderId="19" xfId="0" applyFont="1" applyBorder="1"/>
    <xf numFmtId="0" fontId="18" fillId="0" borderId="19" xfId="0" applyFont="1" applyBorder="1" applyAlignment="1">
      <alignment vertical="center"/>
    </xf>
    <xf numFmtId="0" fontId="15" fillId="0" borderId="0" xfId="0" applyFont="1" applyBorder="1" applyAlignment="1">
      <alignment vertical="center"/>
    </xf>
    <xf numFmtId="0" fontId="15" fillId="0" borderId="20" xfId="0" applyFont="1" applyBorder="1" applyAlignment="1">
      <alignment vertical="center"/>
    </xf>
    <xf numFmtId="0" fontId="15" fillId="0" borderId="19" xfId="0" applyFont="1" applyBorder="1"/>
    <xf numFmtId="0" fontId="15" fillId="0" borderId="35" xfId="0" applyFont="1" applyBorder="1"/>
    <xf numFmtId="0" fontId="15" fillId="0" borderId="36" xfId="0" applyFont="1" applyBorder="1"/>
    <xf numFmtId="0" fontId="15" fillId="0" borderId="37" xfId="0" applyFont="1" applyBorder="1"/>
    <xf numFmtId="0" fontId="15" fillId="0" borderId="38" xfId="0" applyFont="1" applyBorder="1" applyAlignment="1">
      <alignment horizontal="centerContinuous"/>
    </xf>
    <xf numFmtId="0" fontId="15" fillId="0" borderId="7" xfId="0" applyFont="1" applyBorder="1" applyAlignment="1">
      <alignment horizontal="centerContinuous"/>
    </xf>
    <xf numFmtId="0" fontId="15" fillId="0" borderId="39" xfId="0" applyFont="1" applyBorder="1" applyAlignment="1">
      <alignment horizontal="centerContinuous"/>
    </xf>
    <xf numFmtId="0" fontId="15" fillId="0" borderId="24" xfId="0" applyFont="1" applyBorder="1" applyAlignment="1">
      <alignment horizontal="centerContinuous"/>
    </xf>
    <xf numFmtId="0" fontId="15" fillId="0" borderId="20" xfId="0" applyFont="1" applyBorder="1" applyAlignment="1">
      <alignment horizontal="centerContinuous"/>
    </xf>
    <xf numFmtId="0" fontId="15" fillId="0" borderId="21" xfId="0" applyFont="1" applyBorder="1" applyAlignment="1">
      <alignment horizontal="centerContinuous"/>
    </xf>
    <xf numFmtId="0" fontId="15" fillId="0" borderId="36" xfId="0" applyFont="1" applyBorder="1" applyAlignment="1">
      <alignment horizontal="centerContinuous"/>
    </xf>
    <xf numFmtId="0" fontId="15" fillId="0" borderId="37" xfId="0" applyFont="1" applyBorder="1" applyAlignment="1">
      <alignment horizontal="centerContinuous"/>
    </xf>
    <xf numFmtId="0" fontId="19" fillId="0" borderId="40" xfId="0" applyFont="1" applyBorder="1" applyAlignment="1">
      <alignment horizontal="center"/>
    </xf>
    <xf numFmtId="0" fontId="19" fillId="0" borderId="41" xfId="0" applyFont="1" applyBorder="1" applyAlignment="1">
      <alignment horizontal="center"/>
    </xf>
    <xf numFmtId="0" fontId="19" fillId="0" borderId="32" xfId="0" applyFont="1" applyBorder="1" applyAlignment="1">
      <alignment horizontal="center"/>
    </xf>
    <xf numFmtId="0" fontId="19" fillId="0" borderId="38" xfId="0" applyFont="1" applyBorder="1" applyAlignment="1">
      <alignment horizontal="center"/>
    </xf>
    <xf numFmtId="0" fontId="19" fillId="0" borderId="38" xfId="0" applyFont="1" applyBorder="1" applyAlignment="1">
      <alignment horizontal="centerContinuous"/>
    </xf>
    <xf numFmtId="0" fontId="19" fillId="0" borderId="7" xfId="0" applyFont="1" applyBorder="1" applyAlignment="1">
      <alignment horizontal="centerContinuous"/>
    </xf>
    <xf numFmtId="0" fontId="19" fillId="0" borderId="39" xfId="0" applyFont="1" applyBorder="1" applyAlignment="1">
      <alignment horizontal="centerContinuous"/>
    </xf>
    <xf numFmtId="0" fontId="19" fillId="0" borderId="42" xfId="0" applyFont="1" applyBorder="1"/>
    <xf numFmtId="0" fontId="19" fillId="0" borderId="43" xfId="0" applyFont="1" applyBorder="1" applyAlignment="1">
      <alignment horizontal="center"/>
    </xf>
    <xf numFmtId="0" fontId="19" fillId="0" borderId="24" xfId="0" applyFont="1" applyBorder="1" applyAlignment="1">
      <alignment horizontal="center"/>
    </xf>
    <xf numFmtId="0" fontId="19" fillId="0" borderId="17" xfId="0" applyFont="1" applyBorder="1"/>
    <xf numFmtId="17" fontId="19" fillId="0" borderId="0" xfId="0" applyNumberFormat="1" applyFont="1" applyBorder="1" applyAlignment="1">
      <alignment horizontal="center"/>
    </xf>
    <xf numFmtId="17" fontId="19" fillId="0" borderId="17" xfId="0" applyNumberFormat="1" applyFont="1" applyBorder="1" applyAlignment="1">
      <alignment horizontal="center"/>
    </xf>
    <xf numFmtId="17" fontId="19" fillId="0" borderId="24" xfId="0" applyNumberFormat="1" applyFont="1" applyBorder="1" applyAlignment="1">
      <alignment horizontal="center"/>
    </xf>
    <xf numFmtId="0" fontId="19" fillId="0" borderId="24" xfId="0" applyFont="1" applyBorder="1" applyAlignment="1">
      <alignment horizontal="left"/>
    </xf>
    <xf numFmtId="0" fontId="19" fillId="0" borderId="0" xfId="0" applyFont="1" applyBorder="1" applyAlignment="1">
      <alignment horizontal="left"/>
    </xf>
    <xf numFmtId="0" fontId="19" fillId="0" borderId="20" xfId="0" applyFont="1" applyBorder="1" applyAlignment="1">
      <alignment horizontal="left"/>
    </xf>
    <xf numFmtId="0" fontId="19" fillId="0" borderId="8" xfId="0" applyFont="1" applyBorder="1"/>
    <xf numFmtId="0" fontId="19" fillId="0" borderId="44" xfId="0" applyFont="1" applyBorder="1" applyAlignment="1">
      <alignment horizontal="center"/>
    </xf>
    <xf numFmtId="0" fontId="19" fillId="0" borderId="21" xfId="0" applyFont="1" applyBorder="1" applyAlignment="1">
      <alignment horizontal="center"/>
    </xf>
    <xf numFmtId="0" fontId="19" fillId="0" borderId="9" xfId="0" applyFont="1" applyBorder="1"/>
    <xf numFmtId="17" fontId="19" fillId="0" borderId="36" xfId="0" applyNumberFormat="1" applyFont="1" applyBorder="1" applyAlignment="1">
      <alignment horizontal="center"/>
    </xf>
    <xf numFmtId="17" fontId="19" fillId="0" borderId="9" xfId="0" applyNumberFormat="1" applyFont="1" applyBorder="1" applyAlignment="1">
      <alignment horizontal="center"/>
    </xf>
    <xf numFmtId="17" fontId="19" fillId="0" borderId="21" xfId="0" applyNumberFormat="1" applyFont="1" applyBorder="1" applyAlignment="1">
      <alignment horizontal="center"/>
    </xf>
    <xf numFmtId="0" fontId="19" fillId="0" borderId="21" xfId="0" applyFont="1" applyBorder="1" applyAlignment="1">
      <alignment horizontal="left"/>
    </xf>
    <xf numFmtId="0" fontId="19" fillId="0" borderId="36" xfId="0" applyFont="1" applyBorder="1" applyAlignment="1">
      <alignment horizontal="left"/>
    </xf>
    <xf numFmtId="0" fontId="19" fillId="0" borderId="37" xfId="0" applyFont="1" applyBorder="1" applyAlignment="1">
      <alignment horizontal="left"/>
    </xf>
    <xf numFmtId="0" fontId="19" fillId="0" borderId="19" xfId="0" applyFont="1" applyBorder="1"/>
    <xf numFmtId="0" fontId="19" fillId="0" borderId="0" xfId="0" applyFont="1" applyBorder="1" applyAlignment="1">
      <alignment horizontal="center"/>
    </xf>
    <xf numFmtId="0" fontId="19" fillId="0" borderId="0" xfId="0" applyFont="1" applyBorder="1"/>
    <xf numFmtId="0" fontId="19" fillId="0" borderId="35" xfId="0" applyFont="1" applyBorder="1"/>
    <xf numFmtId="0" fontId="19" fillId="0" borderId="36" xfId="0" applyFont="1" applyBorder="1" applyAlignment="1">
      <alignment horizontal="center"/>
    </xf>
    <xf numFmtId="0" fontId="19" fillId="0" borderId="36" xfId="0" applyFont="1" applyBorder="1"/>
    <xf numFmtId="0" fontId="15" fillId="0" borderId="40" xfId="0" applyFont="1" applyBorder="1" applyAlignment="1">
      <alignment horizontal="center"/>
    </xf>
    <xf numFmtId="0" fontId="15" fillId="0" borderId="32" xfId="0" applyFont="1" applyBorder="1" applyAlignment="1">
      <alignment horizontal="center"/>
    </xf>
    <xf numFmtId="0" fontId="15" fillId="0" borderId="42" xfId="0" applyFont="1" applyBorder="1" applyAlignment="1">
      <alignment horizontal="center"/>
    </xf>
    <xf numFmtId="0" fontId="15" fillId="0" borderId="17" xfId="0" applyFont="1" applyBorder="1" applyAlignment="1">
      <alignment horizontal="center"/>
    </xf>
    <xf numFmtId="0" fontId="15" fillId="0" borderId="8" xfId="0" applyFont="1" applyBorder="1" applyAlignment="1">
      <alignment horizontal="center"/>
    </xf>
    <xf numFmtId="0" fontId="15" fillId="0" borderId="9" xfId="0" applyFont="1" applyBorder="1" applyAlignment="1">
      <alignment horizontal="center"/>
    </xf>
    <xf numFmtId="0" fontId="19" fillId="0" borderId="42" xfId="0" applyFont="1" applyBorder="1" applyAlignment="1">
      <alignment horizontal="left"/>
    </xf>
    <xf numFmtId="0" fontId="19" fillId="0" borderId="17" xfId="0" applyFont="1" applyBorder="1" applyAlignment="1">
      <alignment horizontal="center"/>
    </xf>
    <xf numFmtId="0" fontId="19" fillId="0" borderId="17" xfId="0" applyFont="1" applyBorder="1" applyAlignment="1">
      <alignment horizontal="left"/>
    </xf>
    <xf numFmtId="0" fontId="19" fillId="0" borderId="45" xfId="0" applyFont="1" applyBorder="1"/>
    <xf numFmtId="0" fontId="19" fillId="0" borderId="46" xfId="0" applyFont="1" applyBorder="1"/>
    <xf numFmtId="0" fontId="19" fillId="0" borderId="18" xfId="0" applyFont="1" applyBorder="1"/>
    <xf numFmtId="0" fontId="19" fillId="0" borderId="18" xfId="0" applyFont="1" applyBorder="1" applyAlignment="1">
      <alignment horizontal="center"/>
    </xf>
    <xf numFmtId="0" fontId="19" fillId="0" borderId="25" xfId="0" applyFont="1" applyBorder="1" applyAlignment="1">
      <alignment horizontal="center"/>
    </xf>
    <xf numFmtId="0" fontId="19" fillId="0" borderId="25" xfId="0" applyFont="1" applyBorder="1"/>
    <xf numFmtId="0" fontId="19" fillId="0" borderId="30" xfId="0" applyFont="1" applyBorder="1"/>
    <xf numFmtId="0" fontId="15" fillId="0" borderId="30" xfId="0" applyFont="1" applyBorder="1"/>
    <xf numFmtId="0" fontId="15" fillId="0" borderId="31" xfId="0" applyFont="1" applyBorder="1"/>
    <xf numFmtId="0" fontId="23" fillId="0" borderId="2" xfId="0" applyFont="1" applyBorder="1" applyAlignment="1">
      <alignment horizontal="center" vertical="center"/>
    </xf>
    <xf numFmtId="0" fontId="24" fillId="0" borderId="11" xfId="0" applyFont="1" applyBorder="1"/>
    <xf numFmtId="0" fontId="24" fillId="0" borderId="2" xfId="0" applyFont="1" applyBorder="1"/>
    <xf numFmtId="0" fontId="24" fillId="0" borderId="2" xfId="0" applyFont="1" applyBorder="1" applyAlignment="1">
      <alignment horizontal="center"/>
    </xf>
    <xf numFmtId="0" fontId="23" fillId="0" borderId="2" xfId="0" applyFont="1" applyBorder="1" applyAlignment="1">
      <alignment horizontal="left" vertical="center"/>
    </xf>
    <xf numFmtId="0" fontId="24" fillId="0" borderId="54" xfId="0" applyFont="1" applyBorder="1" applyAlignment="1">
      <alignment horizontal="centerContinuous"/>
    </xf>
    <xf numFmtId="0" fontId="24" fillId="0" borderId="54" xfId="0" applyFont="1" applyBorder="1"/>
    <xf numFmtId="0" fontId="15" fillId="0" borderId="53" xfId="0" applyFont="1" applyBorder="1"/>
    <xf numFmtId="0" fontId="0" fillId="0" borderId="54" xfId="0" applyBorder="1"/>
    <xf numFmtId="0" fontId="0" fillId="0" borderId="53" xfId="0" applyBorder="1"/>
    <xf numFmtId="0" fontId="4" fillId="0" borderId="30" xfId="0" applyFont="1" applyBorder="1" applyAlignment="1">
      <alignment horizontal="center"/>
    </xf>
    <xf numFmtId="0" fontId="5" fillId="0" borderId="14" xfId="0" applyFont="1" applyBorder="1" applyAlignment="1">
      <alignment horizontal="center" vertical="center" wrapText="1"/>
    </xf>
    <xf numFmtId="0" fontId="5" fillId="0" borderId="31" xfId="0" applyFont="1" applyBorder="1" applyAlignment="1">
      <alignment horizontal="center" vertical="center" wrapText="1"/>
    </xf>
    <xf numFmtId="0" fontId="24" fillId="0" borderId="32" xfId="0" applyFont="1" applyBorder="1" applyAlignment="1">
      <alignment horizontal="center" vertical="center"/>
    </xf>
    <xf numFmtId="0" fontId="0" fillId="0" borderId="0" xfId="0" applyAlignment="1">
      <alignment vertical="center"/>
    </xf>
    <xf numFmtId="0" fontId="24" fillId="0" borderId="17" xfId="0" applyFont="1" applyBorder="1" applyAlignment="1">
      <alignment horizontal="center" vertical="center"/>
    </xf>
    <xf numFmtId="0" fontId="24" fillId="0" borderId="9" xfId="0" applyFont="1" applyBorder="1" applyAlignment="1">
      <alignment horizontal="center" vertical="center"/>
    </xf>
    <xf numFmtId="0" fontId="18" fillId="0" borderId="19" xfId="0" applyFont="1" applyBorder="1" applyAlignment="1">
      <alignment horizontal="center" vertical="center" wrapText="1"/>
    </xf>
    <xf numFmtId="0" fontId="15" fillId="0" borderId="0" xfId="0" applyFont="1" applyBorder="1" applyAlignment="1">
      <alignment horizontal="left" vertical="center" wrapText="1"/>
    </xf>
    <xf numFmtId="0" fontId="15" fillId="0" borderId="30" xfId="0" applyFont="1" applyBorder="1" applyAlignment="1">
      <alignment horizontal="center" vertical="center" wrapText="1"/>
    </xf>
    <xf numFmtId="0" fontId="15" fillId="0" borderId="55" xfId="0" applyFont="1" applyBorder="1" applyAlignment="1">
      <alignment horizontal="center" vertical="center"/>
    </xf>
    <xf numFmtId="0" fontId="15" fillId="0" borderId="54" xfId="0" applyFont="1" applyBorder="1" applyAlignment="1">
      <alignment horizontal="center" vertical="center"/>
    </xf>
    <xf numFmtId="0" fontId="15" fillId="0" borderId="53" xfId="0" applyFont="1" applyBorder="1" applyAlignment="1">
      <alignment horizontal="center" vertical="center"/>
    </xf>
    <xf numFmtId="0" fontId="15" fillId="0" borderId="0" xfId="0" applyFont="1" applyBorder="1" applyAlignment="1">
      <alignment horizontal="center" vertical="center"/>
    </xf>
    <xf numFmtId="0" fontId="15" fillId="0" borderId="0" xfId="0" applyFont="1" applyAlignment="1">
      <alignment vertical="center"/>
    </xf>
    <xf numFmtId="0" fontId="15" fillId="0" borderId="19" xfId="0" applyFont="1" applyBorder="1" applyAlignment="1">
      <alignment horizontal="center" vertical="center"/>
    </xf>
    <xf numFmtId="0" fontId="25" fillId="0" borderId="0" xfId="0" applyFont="1" applyBorder="1" applyAlignment="1">
      <alignment horizontal="center" vertical="center" wrapText="1"/>
    </xf>
    <xf numFmtId="0" fontId="25" fillId="0" borderId="20" xfId="0" applyFont="1" applyBorder="1" applyAlignment="1">
      <alignment horizontal="center" vertical="center" wrapText="1"/>
    </xf>
    <xf numFmtId="0" fontId="15" fillId="0" borderId="47" xfId="0" applyFont="1" applyBorder="1" applyAlignment="1">
      <alignment vertical="center"/>
    </xf>
    <xf numFmtId="0" fontId="15" fillId="0" borderId="30" xfId="0" applyFont="1" applyBorder="1" applyAlignment="1">
      <alignment vertical="center"/>
    </xf>
    <xf numFmtId="0" fontId="15" fillId="0" borderId="31" xfId="0" applyFont="1" applyBorder="1" applyAlignment="1">
      <alignment vertical="center"/>
    </xf>
    <xf numFmtId="0" fontId="15" fillId="0" borderId="2" xfId="0" applyFont="1" applyBorder="1" applyAlignment="1">
      <alignment vertical="center"/>
    </xf>
    <xf numFmtId="0" fontId="15"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20" fillId="0" borderId="2" xfId="0" applyNumberFormat="1" applyFont="1" applyBorder="1" applyProtection="1"/>
    <xf numFmtId="4" fontId="15" fillId="0" borderId="2" xfId="0" applyNumberFormat="1" applyFont="1" applyBorder="1" applyProtection="1">
      <protection locked="0"/>
    </xf>
    <xf numFmtId="4" fontId="15" fillId="0" borderId="2" xfId="1" applyNumberFormat="1" applyFont="1" applyBorder="1" applyProtection="1">
      <protection locked="0"/>
    </xf>
    <xf numFmtId="0" fontId="16" fillId="0" borderId="0" xfId="0" applyFont="1" applyAlignment="1">
      <alignment horizontal="center" vertical="top" wrapText="1"/>
    </xf>
    <xf numFmtId="0" fontId="15" fillId="0" borderId="0" xfId="0" applyFont="1" applyAlignment="1">
      <alignment horizontal="center"/>
    </xf>
    <xf numFmtId="0" fontId="16" fillId="0" borderId="2" xfId="0" applyFont="1" applyBorder="1" applyAlignment="1" applyProtection="1">
      <alignment horizontal="center"/>
    </xf>
    <xf numFmtId="0" fontId="15" fillId="0" borderId="70" xfId="0" applyFont="1" applyBorder="1" applyProtection="1">
      <protection locked="0"/>
    </xf>
    <xf numFmtId="0" fontId="15" fillId="0" borderId="49" xfId="0" applyFont="1" applyBorder="1" applyProtection="1">
      <protection locked="0"/>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6" fillId="0" borderId="69" xfId="0" applyFont="1" applyBorder="1" applyAlignment="1">
      <alignment horizontal="center" vertical="center" wrapText="1"/>
    </xf>
    <xf numFmtId="0" fontId="7" fillId="0" borderId="15" xfId="0" applyFont="1" applyBorder="1" applyAlignment="1">
      <alignment horizontal="center" vertical="center" wrapText="1"/>
    </xf>
    <xf numFmtId="0" fontId="9" fillId="0" borderId="2" xfId="0" applyFont="1" applyBorder="1" applyAlignment="1">
      <alignment horizontal="center" vertical="top" wrapText="1"/>
    </xf>
    <xf numFmtId="0" fontId="0" fillId="0" borderId="59" xfId="0" applyBorder="1" applyAlignment="1">
      <alignment horizontal="center" vertical="center" wrapText="1"/>
    </xf>
    <xf numFmtId="0" fontId="0" fillId="0" borderId="13" xfId="0" applyBorder="1" applyAlignment="1">
      <alignment horizontal="center" vertical="center" wrapText="1"/>
    </xf>
    <xf numFmtId="0" fontId="5" fillId="0" borderId="0" xfId="0" applyFont="1" applyBorder="1" applyAlignment="1">
      <alignment horizontal="left" vertical="center" wrapText="1"/>
    </xf>
    <xf numFmtId="0" fontId="5" fillId="0" borderId="20" xfId="0" applyFont="1" applyBorder="1" applyAlignment="1">
      <alignment horizontal="left" vertical="center" wrapText="1"/>
    </xf>
    <xf numFmtId="0" fontId="14" fillId="0" borderId="0" xfId="0" applyFont="1" applyBorder="1" applyAlignment="1">
      <alignment horizontal="center"/>
    </xf>
    <xf numFmtId="0" fontId="14" fillId="0" borderId="20" xfId="0" applyFont="1" applyBorder="1" applyAlignment="1">
      <alignment horizontal="center"/>
    </xf>
    <xf numFmtId="0" fontId="9" fillId="0" borderId="2" xfId="0" applyFont="1" applyBorder="1" applyAlignment="1">
      <alignment horizontal="left" vertical="top" wrapText="1"/>
    </xf>
    <xf numFmtId="0" fontId="3" fillId="0" borderId="56" xfId="0" applyFont="1" applyBorder="1" applyAlignment="1">
      <alignment horizontal="left" vertical="center" wrapText="1"/>
    </xf>
    <xf numFmtId="0" fontId="3" fillId="0" borderId="57" xfId="0" applyFont="1" applyBorder="1" applyAlignment="1">
      <alignment horizontal="left" vertical="center" wrapText="1"/>
    </xf>
    <xf numFmtId="0" fontId="3" fillId="0" borderId="58" xfId="0" applyFont="1" applyBorder="1" applyAlignment="1">
      <alignment horizontal="left" vertical="center" wrapText="1"/>
    </xf>
    <xf numFmtId="0" fontId="10" fillId="0" borderId="68" xfId="0" applyFont="1" applyBorder="1" applyAlignment="1">
      <alignment horizontal="center" vertical="center" wrapText="1"/>
    </xf>
    <xf numFmtId="0" fontId="0" fillId="0" borderId="68" xfId="0" applyBorder="1" applyAlignment="1">
      <alignment horizontal="center" vertical="center" wrapText="1"/>
    </xf>
    <xf numFmtId="0" fontId="0" fillId="0" borderId="14" xfId="0" applyBorder="1" applyAlignment="1">
      <alignment horizontal="center" vertical="center" wrapText="1"/>
    </xf>
    <xf numFmtId="0" fontId="3" fillId="0" borderId="68" xfId="0" applyFont="1" applyBorder="1" applyAlignment="1">
      <alignment horizontal="center" vertical="center" wrapText="1"/>
    </xf>
    <xf numFmtId="0" fontId="3"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5" fillId="0" borderId="47" xfId="0" applyFont="1" applyBorder="1" applyAlignment="1">
      <alignment horizontal="left" vertical="center" wrapText="1"/>
    </xf>
    <xf numFmtId="0" fontId="5" fillId="0" borderId="30" xfId="0" applyFont="1" applyBorder="1" applyAlignment="1">
      <alignment horizontal="left" vertical="center" wrapText="1"/>
    </xf>
    <xf numFmtId="0" fontId="3" fillId="0" borderId="51" xfId="0" applyFont="1" applyBorder="1" applyAlignment="1">
      <alignment horizontal="left" vertical="center" wrapText="1"/>
    </xf>
    <xf numFmtId="0" fontId="3" fillId="0" borderId="42" xfId="0" applyFont="1" applyBorder="1" applyAlignment="1">
      <alignment horizontal="left" vertical="center" wrapText="1"/>
    </xf>
    <xf numFmtId="0" fontId="3" fillId="0" borderId="45" xfId="0" applyFont="1"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0" fillId="0" borderId="0" xfId="0" applyFont="1" applyBorder="1" applyAlignment="1">
      <alignment horizontal="left" vertical="center" wrapText="1"/>
    </xf>
    <xf numFmtId="0" fontId="10" fillId="0" borderId="20" xfId="0" applyFont="1" applyBorder="1" applyAlignment="1">
      <alignment horizontal="left" vertical="center" wrapText="1"/>
    </xf>
    <xf numFmtId="0" fontId="7" fillId="0" borderId="2" xfId="0" applyFont="1" applyBorder="1" applyAlignment="1">
      <alignment horizontal="center" vertical="center" wrapText="1"/>
    </xf>
    <xf numFmtId="0" fontId="8" fillId="0" borderId="59" xfId="0" applyFont="1" applyBorder="1" applyAlignment="1">
      <alignment horizontal="center" vertical="top" wrapText="1"/>
    </xf>
    <xf numFmtId="0" fontId="8" fillId="0" borderId="68" xfId="0" applyFont="1" applyBorder="1" applyAlignment="1">
      <alignment horizontal="center" vertical="top" wrapText="1"/>
    </xf>
    <xf numFmtId="0" fontId="8" fillId="0" borderId="69" xfId="0" applyFont="1" applyBorder="1" applyAlignment="1">
      <alignment horizontal="center" vertical="top" wrapText="1"/>
    </xf>
    <xf numFmtId="0" fontId="9" fillId="0" borderId="13" xfId="0" applyFont="1" applyBorder="1" applyAlignment="1">
      <alignment horizontal="center" vertical="top" wrapText="1"/>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9" fillId="0" borderId="33" xfId="0" applyFont="1" applyBorder="1" applyAlignment="1">
      <alignment horizontal="left" vertical="top" wrapText="1"/>
    </xf>
    <xf numFmtId="0" fontId="9" fillId="0" borderId="0" xfId="0" applyFont="1" applyBorder="1" applyAlignment="1">
      <alignment horizontal="left" vertical="top" wrapText="1"/>
    </xf>
    <xf numFmtId="0" fontId="5" fillId="0" borderId="31" xfId="0" applyFont="1" applyBorder="1" applyAlignment="1">
      <alignment horizontal="left" vertical="center" wrapText="1"/>
    </xf>
    <xf numFmtId="0" fontId="0" fillId="0" borderId="61" xfId="0" applyBorder="1" applyAlignment="1">
      <alignment horizontal="center" vertical="center" wrapText="1"/>
    </xf>
    <xf numFmtId="0" fontId="0" fillId="0" borderId="60"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4" fillId="0" borderId="2" xfId="0" applyFont="1" applyBorder="1" applyAlignment="1">
      <alignment horizontal="center"/>
    </xf>
    <xf numFmtId="0" fontId="0" fillId="0" borderId="2" xfId="0" applyBorder="1"/>
    <xf numFmtId="0" fontId="1" fillId="0" borderId="2" xfId="0" applyFont="1" applyBorder="1"/>
    <xf numFmtId="0" fontId="1" fillId="0" borderId="64" xfId="0" applyFont="1" applyBorder="1" applyAlignment="1">
      <alignment horizontal="center" vertical="center" wrapText="1"/>
    </xf>
    <xf numFmtId="0" fontId="1" fillId="0" borderId="65" xfId="0" applyFont="1" applyBorder="1" applyAlignment="1">
      <alignment horizontal="center" vertical="center" wrapText="1"/>
    </xf>
    <xf numFmtId="0" fontId="1" fillId="0" borderId="66" xfId="0" applyFont="1" applyBorder="1" applyAlignment="1">
      <alignment horizontal="center" vertical="center" wrapText="1"/>
    </xf>
    <xf numFmtId="0" fontId="23" fillId="0" borderId="11" xfId="0" applyFont="1" applyBorder="1" applyAlignment="1">
      <alignment horizontal="center"/>
    </xf>
    <xf numFmtId="0" fontId="23" fillId="0" borderId="2" xfId="0" applyFont="1" applyBorder="1" applyAlignment="1">
      <alignment horizontal="center"/>
    </xf>
    <xf numFmtId="0" fontId="23" fillId="0" borderId="12" xfId="0" applyFont="1" applyBorder="1" applyAlignment="1">
      <alignment horizontal="center"/>
    </xf>
    <xf numFmtId="0" fontId="24" fillId="0" borderId="40" xfId="0" applyFont="1" applyBorder="1" applyAlignment="1">
      <alignment horizontal="left" vertical="center" wrapText="1"/>
    </xf>
    <xf numFmtId="0" fontId="24" fillId="0" borderId="42" xfId="0" applyFont="1" applyBorder="1" applyAlignment="1">
      <alignment horizontal="left" vertical="center" wrapText="1"/>
    </xf>
    <xf numFmtId="0" fontId="24" fillId="0" borderId="8" xfId="0" applyFont="1" applyBorder="1" applyAlignment="1">
      <alignment horizontal="left" vertical="center" wrapText="1"/>
    </xf>
    <xf numFmtId="0" fontId="24" fillId="0" borderId="32" xfId="0" applyFont="1" applyBorder="1" applyAlignment="1">
      <alignment horizontal="center" vertical="center"/>
    </xf>
    <xf numFmtId="0" fontId="24" fillId="0" borderId="17" xfId="0" applyFont="1" applyBorder="1" applyAlignment="1">
      <alignment horizontal="center" vertical="center"/>
    </xf>
    <xf numFmtId="0" fontId="24" fillId="0" borderId="9" xfId="0" applyFont="1" applyBorder="1" applyAlignment="1">
      <alignment horizontal="center" vertical="center"/>
    </xf>
    <xf numFmtId="0" fontId="24" fillId="0" borderId="38" xfId="0" applyFont="1" applyBorder="1" applyAlignment="1">
      <alignment horizontal="center" vertical="center"/>
    </xf>
    <xf numFmtId="0" fontId="24" fillId="0" borderId="7" xfId="0" applyFont="1" applyBorder="1" applyAlignment="1">
      <alignment horizontal="center" vertical="center"/>
    </xf>
    <xf numFmtId="0" fontId="24" fillId="0" borderId="39" xfId="0" applyFont="1" applyBorder="1" applyAlignment="1">
      <alignment horizontal="center" vertical="center"/>
    </xf>
    <xf numFmtId="0" fontId="24" fillId="0" borderId="24" xfId="0" applyFont="1" applyBorder="1" applyAlignment="1">
      <alignment horizontal="center" vertical="center"/>
    </xf>
    <xf numFmtId="0" fontId="24" fillId="0" borderId="0"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36" xfId="0" applyFont="1" applyBorder="1" applyAlignment="1">
      <alignment horizontal="center" vertical="center"/>
    </xf>
    <xf numFmtId="0" fontId="24" fillId="0" borderId="37" xfId="0" applyFont="1" applyBorder="1" applyAlignment="1">
      <alignment horizontal="center" vertical="center"/>
    </xf>
    <xf numFmtId="0" fontId="23" fillId="0" borderId="2" xfId="0" applyFont="1" applyBorder="1" applyAlignment="1">
      <alignment horizontal="left"/>
    </xf>
    <xf numFmtId="0" fontId="18" fillId="0" borderId="74" xfId="0" applyFont="1" applyBorder="1" applyAlignment="1">
      <alignment horizontal="center"/>
    </xf>
    <xf numFmtId="0" fontId="18" fillId="0" borderId="73" xfId="0" applyFont="1" applyBorder="1" applyAlignment="1">
      <alignment horizontal="center"/>
    </xf>
    <xf numFmtId="0" fontId="18" fillId="0" borderId="75" xfId="0" applyFont="1" applyBorder="1" applyAlignment="1">
      <alignment horizontal="center"/>
    </xf>
    <xf numFmtId="0" fontId="23" fillId="0" borderId="40" xfId="0" applyFont="1" applyBorder="1" applyAlignment="1">
      <alignment horizontal="center" vertical="center"/>
    </xf>
    <xf numFmtId="0" fontId="23" fillId="0" borderId="8" xfId="0" applyFont="1" applyBorder="1" applyAlignment="1">
      <alignment horizontal="center" vertical="center"/>
    </xf>
    <xf numFmtId="0" fontId="23" fillId="0" borderId="38" xfId="0" applyFont="1" applyBorder="1" applyAlignment="1">
      <alignment horizontal="center" vertical="center"/>
    </xf>
    <xf numFmtId="0" fontId="23" fillId="0" borderId="41" xfId="0" applyFont="1" applyBorder="1" applyAlignment="1">
      <alignment horizontal="center" vertical="center"/>
    </xf>
    <xf numFmtId="0" fontId="23" fillId="0" borderId="21" xfId="0" applyFont="1" applyBorder="1" applyAlignment="1">
      <alignment horizontal="center" vertical="center"/>
    </xf>
    <xf numFmtId="0" fontId="23" fillId="0" borderId="44" xfId="0" applyFont="1" applyBorder="1" applyAlignment="1">
      <alignment horizontal="center" vertical="center"/>
    </xf>
    <xf numFmtId="0" fontId="23" fillId="0" borderId="32" xfId="0" applyFont="1" applyBorder="1" applyAlignment="1">
      <alignment horizontal="center" vertical="center"/>
    </xf>
    <xf numFmtId="0" fontId="23" fillId="0" borderId="9" xfId="0" applyFont="1" applyBorder="1" applyAlignment="1">
      <alignment horizontal="center" vertical="center"/>
    </xf>
    <xf numFmtId="0" fontId="24" fillId="0" borderId="33" xfId="0" applyFont="1" applyBorder="1"/>
    <xf numFmtId="0" fontId="24" fillId="0" borderId="34" xfId="0" applyFont="1" applyBorder="1"/>
    <xf numFmtId="0" fontId="23" fillId="0" borderId="33" xfId="0" applyFont="1" applyBorder="1" applyAlignment="1">
      <alignment horizontal="center" vertical="center"/>
    </xf>
    <xf numFmtId="0" fontId="23" fillId="0" borderId="34" xfId="0" applyFont="1" applyBorder="1" applyAlignment="1">
      <alignment horizontal="center" vertical="center"/>
    </xf>
    <xf numFmtId="0" fontId="24" fillId="0" borderId="2" xfId="0" applyFont="1" applyBorder="1" applyAlignment="1">
      <alignment horizontal="left"/>
    </xf>
    <xf numFmtId="0" fontId="23" fillId="0" borderId="74" xfId="0" applyFont="1" applyBorder="1" applyAlignment="1">
      <alignment horizontal="center" vertical="center"/>
    </xf>
    <xf numFmtId="0" fontId="23" fillId="0" borderId="73" xfId="0" applyFont="1" applyBorder="1" applyAlignment="1">
      <alignment horizontal="center" vertical="center"/>
    </xf>
    <xf numFmtId="0" fontId="14" fillId="0" borderId="76" xfId="0" applyFont="1" applyBorder="1" applyAlignment="1">
      <alignment horizontal="center" vertical="top"/>
    </xf>
    <xf numFmtId="0" fontId="14" fillId="0" borderId="77" xfId="0" applyFont="1" applyBorder="1" applyAlignment="1">
      <alignment horizontal="center" vertical="top"/>
    </xf>
    <xf numFmtId="0" fontId="14" fillId="0" borderId="78" xfId="0" applyFont="1" applyBorder="1" applyAlignment="1">
      <alignment horizontal="center" vertical="top"/>
    </xf>
    <xf numFmtId="0" fontId="14" fillId="0" borderId="0" xfId="0" applyFont="1" applyBorder="1" applyAlignment="1">
      <alignment horizontal="center" vertical="center" wrapText="1"/>
    </xf>
    <xf numFmtId="0" fontId="14" fillId="0" borderId="20" xfId="0" applyFont="1" applyBorder="1" applyAlignment="1">
      <alignment horizontal="center" vertical="center" wrapText="1"/>
    </xf>
    <xf numFmtId="0" fontId="4" fillId="0" borderId="76" xfId="0" applyFont="1" applyBorder="1" applyAlignment="1">
      <alignment horizontal="center"/>
    </xf>
    <xf numFmtId="0" fontId="4" fillId="0" borderId="77" xfId="0" applyFont="1" applyBorder="1" applyAlignment="1">
      <alignment horizontal="center"/>
    </xf>
    <xf numFmtId="0" fontId="4" fillId="0" borderId="78" xfId="0" applyFont="1" applyBorder="1" applyAlignment="1">
      <alignment horizontal="center"/>
    </xf>
    <xf numFmtId="0" fontId="4" fillId="0" borderId="0" xfId="0" applyFont="1" applyBorder="1" applyAlignment="1">
      <alignment horizontal="left" vertical="center" wrapText="1"/>
    </xf>
    <xf numFmtId="0" fontId="4" fillId="0" borderId="20" xfId="0" applyFont="1" applyBorder="1" applyAlignment="1">
      <alignment horizontal="left" vertical="center" wrapText="1"/>
    </xf>
    <xf numFmtId="0" fontId="23" fillId="0" borderId="2" xfId="0" applyFont="1" applyBorder="1" applyAlignment="1">
      <alignment horizontal="left" vertical="center" wrapText="1"/>
    </xf>
    <xf numFmtId="0" fontId="17" fillId="0" borderId="2" xfId="0" applyFont="1" applyBorder="1" applyAlignment="1">
      <alignment horizontal="left" vertical="center" wrapText="1"/>
    </xf>
    <xf numFmtId="0" fontId="19" fillId="0" borderId="0" xfId="0" applyFont="1" applyBorder="1" applyAlignment="1">
      <alignment horizontal="left" vertical="center" wrapText="1"/>
    </xf>
    <xf numFmtId="0" fontId="19" fillId="0" borderId="20" xfId="0" applyFont="1" applyBorder="1" applyAlignment="1">
      <alignment horizontal="left" vertical="center" wrapText="1"/>
    </xf>
    <xf numFmtId="0" fontId="15" fillId="0" borderId="2" xfId="0" applyFont="1" applyBorder="1" applyAlignment="1">
      <alignment horizontal="justify" vertical="center" wrapText="1"/>
    </xf>
    <xf numFmtId="0" fontId="19"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5" fillId="0" borderId="33" xfId="0" applyFont="1" applyBorder="1" applyAlignment="1">
      <alignment horizontal="justify" vertical="center"/>
    </xf>
    <xf numFmtId="0" fontId="15" fillId="0" borderId="34" xfId="0" applyFont="1" applyBorder="1" applyAlignment="1">
      <alignment horizontal="justify" vertical="center"/>
    </xf>
    <xf numFmtId="0" fontId="18" fillId="0" borderId="2" xfId="0" applyFont="1" applyBorder="1" applyAlignment="1">
      <alignment horizontal="center" vertical="center" wrapText="1"/>
    </xf>
    <xf numFmtId="0" fontId="15" fillId="0" borderId="2"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Omaestre/Mis%20documentos/TERMINOS%202009/TERMINOS/TERMINOS%20ENTRE%20600%20Y%203300%20SMMLV/ACUED%20SABANA%20CRESPO/PRESUPUESTO%20ACUEDUCTO%20GUN%20ARUWN%20FINA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formación de la Empresa"/>
      <sheetName val="List. Análisis"/>
      <sheetName val="List. Materiales"/>
      <sheetName val="List. Equipo"/>
      <sheetName val="List. Mano de Obra"/>
      <sheetName val="ANALISIS DE PRECIOS UNITARIOS"/>
      <sheetName val="Unitarios"/>
      <sheetName val="Hoja2"/>
      <sheetName val="Presupuesto"/>
      <sheetName val="Análisis del Presup."/>
      <sheetName val="Unitario en blanco"/>
      <sheetName val="Módulo2"/>
      <sheetName val="Módulo3"/>
    </sheetNames>
    <sheetDataSet>
      <sheetData sheetId="0">
        <row r="12">
          <cell r="B12" t="str">
            <v xml:space="preserve"> </v>
          </cell>
        </row>
        <row r="13">
          <cell r="B13" t="str">
            <v xml:space="preserve"> </v>
          </cell>
        </row>
      </sheetData>
      <sheetData sheetId="1">
        <row r="6">
          <cell r="A6">
            <v>1.1000000000000001</v>
          </cell>
        </row>
      </sheetData>
      <sheetData sheetId="2">
        <row r="6">
          <cell r="A6" t="str">
            <v>5%DSP</v>
          </cell>
          <cell r="B6" t="str">
            <v>DESPERDICIOS 5%</v>
          </cell>
          <cell r="C6" t="str">
            <v>GLOB</v>
          </cell>
          <cell r="D6">
            <v>30</v>
          </cell>
        </row>
        <row r="7">
          <cell r="A7" t="str">
            <v>ACCELECT</v>
          </cell>
          <cell r="B7" t="str">
            <v>ACCESORIOS ELECTRICOS VARIADOS</v>
          </cell>
          <cell r="C7" t="str">
            <v>GLB</v>
          </cell>
          <cell r="D7">
            <v>15000</v>
          </cell>
        </row>
        <row r="8">
          <cell r="A8" t="str">
            <v>ACCEPREVAR</v>
          </cell>
          <cell r="B8" t="str">
            <v>ACCESORIOS PVC PRESION VARIADOS</v>
          </cell>
          <cell r="C8" t="str">
            <v>GLOB</v>
          </cell>
          <cell r="D8">
            <v>5000</v>
          </cell>
        </row>
        <row r="9">
          <cell r="A9" t="str">
            <v>ACCESAN</v>
          </cell>
          <cell r="B9" t="str">
            <v>ACCESORIOS SANITARIOS VARIADOS</v>
          </cell>
          <cell r="C9" t="str">
            <v>GLB</v>
          </cell>
          <cell r="D9">
            <v>30000</v>
          </cell>
        </row>
        <row r="10">
          <cell r="A10" t="str">
            <v>ACER-1</v>
          </cell>
          <cell r="B10" t="str">
            <v>VARILLA DE 3/8´´</v>
          </cell>
          <cell r="C10" t="str">
            <v>KG</v>
          </cell>
          <cell r="D10">
            <v>3173</v>
          </cell>
        </row>
        <row r="11">
          <cell r="A11" t="str">
            <v>ACER-1/4</v>
          </cell>
          <cell r="B11" t="str">
            <v>VARILLA DE 1/4´´</v>
          </cell>
          <cell r="C11" t="str">
            <v>KG</v>
          </cell>
          <cell r="D11">
            <v>3173</v>
          </cell>
        </row>
        <row r="12">
          <cell r="A12" t="str">
            <v>ACER-2</v>
          </cell>
          <cell r="B12" t="str">
            <v>VARILLA DE 3/8´´ CORRUGADA</v>
          </cell>
          <cell r="C12" t="str">
            <v>KG</v>
          </cell>
          <cell r="D12">
            <v>3173</v>
          </cell>
        </row>
        <row r="13">
          <cell r="A13" t="str">
            <v>ACER-3</v>
          </cell>
          <cell r="B13" t="str">
            <v>VARILLA DE 1/2´´ CORRUGADA</v>
          </cell>
          <cell r="C13" t="str">
            <v>KG</v>
          </cell>
          <cell r="D13">
            <v>3173</v>
          </cell>
        </row>
        <row r="14">
          <cell r="A14" t="str">
            <v>ACER-37</v>
          </cell>
          <cell r="B14" t="str">
            <v>ACERO DE REFUERZO 37.000 PSI</v>
          </cell>
          <cell r="C14" t="str">
            <v>KG</v>
          </cell>
          <cell r="D14">
            <v>3200</v>
          </cell>
        </row>
        <row r="15">
          <cell r="A15" t="str">
            <v>ACIDO</v>
          </cell>
          <cell r="B15" t="str">
            <v>ACIDO OXALICO</v>
          </cell>
          <cell r="C15" t="str">
            <v>LTS</v>
          </cell>
          <cell r="D15">
            <v>25000</v>
          </cell>
        </row>
        <row r="16">
          <cell r="A16" t="str">
            <v>ACPM</v>
          </cell>
          <cell r="B16" t="str">
            <v>A.C.P.M</v>
          </cell>
          <cell r="C16" t="str">
            <v>GL</v>
          </cell>
          <cell r="D16">
            <v>4500</v>
          </cell>
        </row>
        <row r="17">
          <cell r="A17" t="str">
            <v>ADA</v>
          </cell>
          <cell r="B17" t="str">
            <v>ADAPTADOR HEMBRA PVC 1/2"</v>
          </cell>
          <cell r="C17" t="str">
            <v>UN</v>
          </cell>
          <cell r="D17">
            <v>574</v>
          </cell>
        </row>
        <row r="18">
          <cell r="A18" t="str">
            <v>AGUA</v>
          </cell>
          <cell r="B18" t="str">
            <v>AGUA</v>
          </cell>
          <cell r="C18" t="str">
            <v>LTS</v>
          </cell>
          <cell r="D18">
            <v>5</v>
          </cell>
        </row>
        <row r="19">
          <cell r="A19" t="str">
            <v>ALAMBRE</v>
          </cell>
          <cell r="B19" t="str">
            <v>ALAMBRE DE AMARRE</v>
          </cell>
          <cell r="C19" t="str">
            <v>KG</v>
          </cell>
          <cell r="D19">
            <v>2980</v>
          </cell>
        </row>
        <row r="20">
          <cell r="A20" t="str">
            <v>ALAMBRE 10</v>
          </cell>
          <cell r="B20" t="str">
            <v>ALAMBRE DE COBRE Nº 10</v>
          </cell>
          <cell r="C20" t="str">
            <v>ML</v>
          </cell>
          <cell r="D20">
            <v>1218</v>
          </cell>
        </row>
        <row r="21">
          <cell r="A21" t="str">
            <v>ALAMBRE 12</v>
          </cell>
          <cell r="B21" t="str">
            <v>ALAMBRE DE COBRE Nº 12</v>
          </cell>
          <cell r="C21" t="str">
            <v>ML</v>
          </cell>
          <cell r="D21">
            <v>759</v>
          </cell>
        </row>
        <row r="22">
          <cell r="A22" t="str">
            <v>ALAMBRE 14</v>
          </cell>
          <cell r="B22" t="str">
            <v>ALAMBRE DE COBRE Nº 14</v>
          </cell>
          <cell r="C22" t="str">
            <v>ML</v>
          </cell>
          <cell r="D22">
            <v>589</v>
          </cell>
        </row>
        <row r="23">
          <cell r="A23" t="str">
            <v>ALAMBRE 8</v>
          </cell>
          <cell r="B23" t="str">
            <v>ALAMBRE DE COBRE Nº 8</v>
          </cell>
          <cell r="C23" t="str">
            <v>ML</v>
          </cell>
          <cell r="D23">
            <v>2216</v>
          </cell>
        </row>
        <row r="24">
          <cell r="A24" t="str">
            <v>ALAMDU</v>
          </cell>
          <cell r="B24" t="str">
            <v>AMARRES PARA TEJA BARROCA</v>
          </cell>
          <cell r="C24" t="str">
            <v>UND</v>
          </cell>
          <cell r="D24">
            <v>200</v>
          </cell>
        </row>
        <row r="25">
          <cell r="A25" t="str">
            <v>ALAMDU</v>
          </cell>
        </row>
        <row r="26">
          <cell r="A26" t="str">
            <v>ANCLAEXT</v>
          </cell>
          <cell r="B26" t="str">
            <v>ANCLAJE PARA EXTINGUIDORES</v>
          </cell>
          <cell r="C26" t="str">
            <v>GLOB</v>
          </cell>
          <cell r="D26">
            <v>15000</v>
          </cell>
        </row>
        <row r="27">
          <cell r="A27" t="str">
            <v>ANTICOR</v>
          </cell>
          <cell r="B27" t="str">
            <v>PINTURA ANTICORROS.</v>
          </cell>
          <cell r="C27" t="str">
            <v>GAL</v>
          </cell>
          <cell r="D27">
            <v>38605</v>
          </cell>
        </row>
        <row r="28">
          <cell r="A28" t="str">
            <v>ARCOS</v>
          </cell>
          <cell r="B28" t="str">
            <v>JUEGO DE ARCO Y TABLERO DE MICRO Y BASQUETBOLL</v>
          </cell>
          <cell r="C28" t="str">
            <v>GLOB</v>
          </cell>
          <cell r="D28">
            <v>2850000</v>
          </cell>
        </row>
        <row r="29">
          <cell r="A29" t="str">
            <v>ARE</v>
          </cell>
          <cell r="B29" t="str">
            <v>ARENA</v>
          </cell>
          <cell r="C29" t="str">
            <v>M3</v>
          </cell>
          <cell r="D29">
            <v>80000</v>
          </cell>
        </row>
        <row r="30">
          <cell r="A30" t="str">
            <v>ARREGLO1</v>
          </cell>
          <cell r="B30" t="str">
            <v>ARREGLO DADO PARA ASTAS DE BANDERAS</v>
          </cell>
          <cell r="C30" t="str">
            <v>GLOB</v>
          </cell>
          <cell r="D30">
            <v>100000</v>
          </cell>
        </row>
        <row r="31">
          <cell r="A31" t="str">
            <v>ASTAS1</v>
          </cell>
          <cell r="B31" t="str">
            <v>TUBO PARA ASTAS DE BANDERA DE 2"x4Mts</v>
          </cell>
          <cell r="C31" t="str">
            <v>UND</v>
          </cell>
          <cell r="D31">
            <v>80000</v>
          </cell>
        </row>
        <row r="32">
          <cell r="A32" t="str">
            <v>BALAN</v>
          </cell>
          <cell r="B32" t="str">
            <v>BALANCIN</v>
          </cell>
          <cell r="C32" t="str">
            <v>UN</v>
          </cell>
          <cell r="D32">
            <v>1250000</v>
          </cell>
        </row>
        <row r="33">
          <cell r="A33" t="str">
            <v>BARANDA</v>
          </cell>
          <cell r="B33" t="str">
            <v>BARANDA TUBO HG 1 1/2"</v>
          </cell>
          <cell r="C33" t="str">
            <v>ML</v>
          </cell>
          <cell r="D33">
            <v>30000</v>
          </cell>
        </row>
        <row r="34">
          <cell r="A34" t="str">
            <v>BARETA-1</v>
          </cell>
          <cell r="B34" t="str">
            <v>MADERA ROLLIZA DE 3" POR 3,oo MTS</v>
          </cell>
          <cell r="C34" t="str">
            <v>UND</v>
          </cell>
          <cell r="D34">
            <v>6000</v>
          </cell>
        </row>
        <row r="35">
          <cell r="A35" t="str">
            <v>BARETA-2</v>
          </cell>
          <cell r="B35" t="str">
            <v>MADERA ROLLIZA DE 3" POR 4,oo MTS</v>
          </cell>
          <cell r="C35" t="str">
            <v>UND</v>
          </cell>
          <cell r="D35">
            <v>28000</v>
          </cell>
        </row>
        <row r="36">
          <cell r="A36" t="str">
            <v>BARRAS</v>
          </cell>
          <cell r="B36" t="str">
            <v>BARRA DE SOPORTE</v>
          </cell>
          <cell r="C36" t="str">
            <v>UN</v>
          </cell>
          <cell r="D36">
            <v>750000</v>
          </cell>
        </row>
        <row r="37">
          <cell r="A37" t="str">
            <v>BISAGRAS</v>
          </cell>
          <cell r="B37" t="str">
            <v>BISAGRAS COBRIZADAS DE Ø 3"</v>
          </cell>
          <cell r="C37" t="str">
            <v>UND</v>
          </cell>
          <cell r="D37">
            <v>1200</v>
          </cell>
        </row>
        <row r="38">
          <cell r="A38" t="str">
            <v>BLOQUE 1</v>
          </cell>
          <cell r="B38" t="str">
            <v>LADRILLO TOLETE COMUN</v>
          </cell>
          <cell r="C38" t="str">
            <v>UN</v>
          </cell>
          <cell r="D38">
            <v>700</v>
          </cell>
        </row>
        <row r="39">
          <cell r="A39" t="str">
            <v>BLOQUE 2</v>
          </cell>
          <cell r="B39" t="str">
            <v>BLOQUE DE MORTERO DE CONCRETO</v>
          </cell>
          <cell r="C39" t="str">
            <v>UND</v>
          </cell>
          <cell r="D39">
            <v>1100</v>
          </cell>
        </row>
        <row r="40">
          <cell r="A40" t="str">
            <v>BOLA</v>
          </cell>
          <cell r="B40" t="str">
            <v>LLAVE DE BOLA DE 1/2"</v>
          </cell>
          <cell r="C40" t="str">
            <v>UN</v>
          </cell>
          <cell r="D40">
            <v>6617</v>
          </cell>
        </row>
        <row r="41">
          <cell r="A41" t="str">
            <v>BORRATAB</v>
          </cell>
          <cell r="B41" t="str">
            <v>BORRADORES PARA TABLEROS ACRILICOS</v>
          </cell>
          <cell r="C41" t="str">
            <v>UN</v>
          </cell>
          <cell r="D41">
            <v>3500</v>
          </cell>
        </row>
        <row r="42">
          <cell r="A42" t="str">
            <v>BREAKER</v>
          </cell>
          <cell r="B42" t="str">
            <v>TACOS AUTOMATICOS DE 20 WATTS</v>
          </cell>
          <cell r="C42" t="str">
            <v>UND</v>
          </cell>
          <cell r="D42">
            <v>10000</v>
          </cell>
        </row>
        <row r="43">
          <cell r="A43" t="str">
            <v>BROCHA 2"</v>
          </cell>
          <cell r="B43" t="str">
            <v>BROCHA DE 2"</v>
          </cell>
          <cell r="C43" t="str">
            <v>UN</v>
          </cell>
          <cell r="D43">
            <v>4000</v>
          </cell>
        </row>
        <row r="44">
          <cell r="A44" t="str">
            <v>BROCHA 6"</v>
          </cell>
          <cell r="B44" t="str">
            <v>BROCHA DE 6"</v>
          </cell>
          <cell r="C44" t="str">
            <v>UN</v>
          </cell>
          <cell r="D44">
            <v>15000</v>
          </cell>
        </row>
        <row r="45">
          <cell r="A45" t="str">
            <v>C</v>
          </cell>
          <cell r="B45" t="str">
            <v>CONCRETO</v>
          </cell>
          <cell r="C45" t="str">
            <v>M3</v>
          </cell>
          <cell r="D45">
            <v>285000</v>
          </cell>
        </row>
        <row r="46">
          <cell r="A46" t="str">
            <v>C3000</v>
          </cell>
          <cell r="B46" t="str">
            <v>CONCRETO 3000 PSI</v>
          </cell>
          <cell r="C46" t="str">
            <v>M3</v>
          </cell>
          <cell r="D46">
            <v>311900</v>
          </cell>
        </row>
        <row r="47">
          <cell r="A47" t="str">
            <v>CAB10</v>
          </cell>
          <cell r="B47" t="str">
            <v>CABLE DE COBRE THHN/THWN Nº 10 AWG</v>
          </cell>
          <cell r="C47" t="str">
            <v>ML</v>
          </cell>
          <cell r="D47">
            <v>3000</v>
          </cell>
        </row>
        <row r="48">
          <cell r="A48" t="str">
            <v>CAB12</v>
          </cell>
          <cell r="B48" t="str">
            <v>CABLE DE COBRE THHN/THWN Nº 12 AWG</v>
          </cell>
          <cell r="C48" t="str">
            <v>ML</v>
          </cell>
          <cell r="D48">
            <v>1800</v>
          </cell>
        </row>
        <row r="49">
          <cell r="A49" t="str">
            <v>CAB14</v>
          </cell>
          <cell r="B49" t="str">
            <v>CABLE DE COBRE THHN/THWN Nº 14 AWG</v>
          </cell>
          <cell r="C49" t="str">
            <v>ML</v>
          </cell>
          <cell r="D49">
            <v>1500</v>
          </cell>
        </row>
        <row r="50">
          <cell r="A50" t="str">
            <v>CAB6</v>
          </cell>
          <cell r="B50" t="str">
            <v>CABLE DE COBRE THHN/THWN Nº 6 AWG</v>
          </cell>
          <cell r="C50" t="str">
            <v>ML</v>
          </cell>
          <cell r="D50">
            <v>5600</v>
          </cell>
        </row>
        <row r="51">
          <cell r="A51" t="str">
            <v>CAB8</v>
          </cell>
          <cell r="B51" t="str">
            <v>CABLE DE COBRE THHN/THWN Nº 8 AWG</v>
          </cell>
          <cell r="C51" t="str">
            <v>ML</v>
          </cell>
          <cell r="D51">
            <v>3850</v>
          </cell>
        </row>
        <row r="52">
          <cell r="A52" t="str">
            <v>CABALL</v>
          </cell>
          <cell r="B52" t="str">
            <v>CABALLOS DE MADERA</v>
          </cell>
          <cell r="C52" t="str">
            <v>UN</v>
          </cell>
          <cell r="D52">
            <v>350000</v>
          </cell>
        </row>
        <row r="53">
          <cell r="A53" t="str">
            <v>CABALLE</v>
          </cell>
          <cell r="B53" t="str">
            <v>CABALLETE ARTICULADO PARA TEJA BARROCA</v>
          </cell>
          <cell r="C53" t="str">
            <v>UND</v>
          </cell>
          <cell r="D53">
            <v>43000</v>
          </cell>
        </row>
        <row r="54">
          <cell r="A54" t="str">
            <v>CABLE Nº 6</v>
          </cell>
          <cell r="B54" t="str">
            <v>CABLE 7 HILOS Nº 6</v>
          </cell>
          <cell r="C54" t="str">
            <v>ML</v>
          </cell>
          <cell r="D54">
            <v>3712</v>
          </cell>
        </row>
        <row r="55">
          <cell r="A55" t="str">
            <v>CAJA</v>
          </cell>
          <cell r="B55" t="str">
            <v>CAJA DE ANDEN TIPO INSFOPAL</v>
          </cell>
          <cell r="C55" t="str">
            <v>UN</v>
          </cell>
          <cell r="D55">
            <v>11009</v>
          </cell>
        </row>
        <row r="56">
          <cell r="A56" t="str">
            <v>CAJA 12CKT</v>
          </cell>
          <cell r="B56" t="str">
            <v>CAJA DE DISTRIBUCION DE 12 CKTS</v>
          </cell>
          <cell r="C56" t="str">
            <v>UN</v>
          </cell>
          <cell r="D56">
            <v>65000</v>
          </cell>
        </row>
        <row r="57">
          <cell r="A57" t="str">
            <v>CAJA42</v>
          </cell>
          <cell r="B57" t="str">
            <v>CAJA RECTANGULAR PVC 4x2</v>
          </cell>
          <cell r="C57" t="str">
            <v>UND</v>
          </cell>
          <cell r="D57">
            <v>1200</v>
          </cell>
        </row>
        <row r="58">
          <cell r="A58" t="str">
            <v>CAJA44</v>
          </cell>
          <cell r="B58" t="str">
            <v>CAJA CUADRADA PVC 4x4</v>
          </cell>
          <cell r="C58" t="str">
            <v>UND</v>
          </cell>
          <cell r="D58">
            <v>2000</v>
          </cell>
        </row>
        <row r="59">
          <cell r="A59" t="str">
            <v>CAJIN</v>
          </cell>
          <cell r="B59" t="str">
            <v>CAJA PLASTICA DE INSPECCION</v>
          </cell>
          <cell r="C59" t="str">
            <v>UND</v>
          </cell>
          <cell r="D59">
            <v>85000</v>
          </cell>
        </row>
        <row r="60">
          <cell r="A60" t="str">
            <v>CAMP</v>
          </cell>
          <cell r="B60" t="str">
            <v>CAMPAMENTO METALICO</v>
          </cell>
          <cell r="C60" t="str">
            <v>UN</v>
          </cell>
          <cell r="D60">
            <v>2512000</v>
          </cell>
        </row>
        <row r="61">
          <cell r="A61" t="str">
            <v>CANECAS</v>
          </cell>
          <cell r="B61" t="str">
            <v>CANECAS SEGÚN DISEÑO</v>
          </cell>
          <cell r="C61" t="str">
            <v>UN</v>
          </cell>
          <cell r="D61">
            <v>250000</v>
          </cell>
        </row>
        <row r="62">
          <cell r="A62" t="str">
            <v>CARR</v>
          </cell>
          <cell r="B62" t="str">
            <v>CARRETILLA</v>
          </cell>
          <cell r="C62" t="str">
            <v>UN</v>
          </cell>
          <cell r="D62">
            <v>250000</v>
          </cell>
        </row>
        <row r="63">
          <cell r="A63" t="str">
            <v>CEBLA</v>
          </cell>
          <cell r="B63" t="str">
            <v>CEMENTO BLANCO</v>
          </cell>
          <cell r="C63" t="str">
            <v>KG</v>
          </cell>
          <cell r="D63">
            <v>850</v>
          </cell>
        </row>
        <row r="64">
          <cell r="A64" t="str">
            <v>CEGRIS</v>
          </cell>
          <cell r="B64" t="str">
            <v>CEMENTO GRIS</v>
          </cell>
          <cell r="C64" t="str">
            <v>KG</v>
          </cell>
          <cell r="D64">
            <v>440</v>
          </cell>
        </row>
        <row r="65">
          <cell r="A65" t="str">
            <v>CERRA1</v>
          </cell>
          <cell r="B65" t="str">
            <v xml:space="preserve">CERRADURAS CON POMA DE MADERA </v>
          </cell>
          <cell r="C65" t="str">
            <v>UND</v>
          </cell>
          <cell r="D65">
            <v>52000</v>
          </cell>
        </row>
        <row r="66">
          <cell r="A66" t="str">
            <v>CERTIF</v>
          </cell>
          <cell r="B66" t="str">
            <v>CERTIFICADO DE SEGURIDAD DE BOMBEROS</v>
          </cell>
          <cell r="C66" t="str">
            <v>UND</v>
          </cell>
          <cell r="D66">
            <v>60000</v>
          </cell>
        </row>
        <row r="67">
          <cell r="A67" t="str">
            <v>CIELO</v>
          </cell>
          <cell r="B67" t="str">
            <v>CIELO RASO MACHIMBREADO</v>
          </cell>
          <cell r="C67" t="str">
            <v>M2</v>
          </cell>
          <cell r="D67">
            <v>28000</v>
          </cell>
        </row>
        <row r="68">
          <cell r="A68" t="str">
            <v>CINTA</v>
          </cell>
          <cell r="B68" t="str">
            <v>CINTA PARA JUN TA PVC 0-22</v>
          </cell>
          <cell r="C68" t="str">
            <v>ML</v>
          </cell>
          <cell r="D68">
            <v>20000</v>
          </cell>
        </row>
        <row r="69">
          <cell r="A69" t="str">
            <v>CINTA3M</v>
          </cell>
          <cell r="B69" t="str">
            <v>CINTA PLASTICA AISLANTE 3M</v>
          </cell>
          <cell r="C69" t="str">
            <v>ROLLO</v>
          </cell>
          <cell r="D69">
            <v>7000</v>
          </cell>
        </row>
        <row r="70">
          <cell r="A70" t="str">
            <v>CLAVO</v>
          </cell>
          <cell r="B70" t="str">
            <v>PUNTILLAS DE 21/2" HASTA 31/2"</v>
          </cell>
          <cell r="C70" t="str">
            <v>LB</v>
          </cell>
          <cell r="D70">
            <v>2500</v>
          </cell>
        </row>
        <row r="71">
          <cell r="A71" t="str">
            <v>COC</v>
          </cell>
          <cell r="B71" t="str">
            <v>CODO DE1/2" x 90º</v>
          </cell>
          <cell r="C71" t="str">
            <v>UN</v>
          </cell>
          <cell r="D71">
            <v>461</v>
          </cell>
        </row>
        <row r="72">
          <cell r="A72" t="str">
            <v>COD HR-1</v>
          </cell>
          <cell r="B72" t="str">
            <v>CODO HR 8" X90º</v>
          </cell>
          <cell r="C72" t="str">
            <v>UN</v>
          </cell>
          <cell r="D72">
            <v>350000</v>
          </cell>
        </row>
        <row r="73">
          <cell r="A73" t="str">
            <v>COLUM</v>
          </cell>
          <cell r="B73" t="str">
            <v>COLUMPIOS DE TRES UNIDADES</v>
          </cell>
          <cell r="C73" t="str">
            <v>UN</v>
          </cell>
          <cell r="D73">
            <v>1350000</v>
          </cell>
        </row>
        <row r="74">
          <cell r="A74" t="str">
            <v>CONC-0</v>
          </cell>
          <cell r="B74" t="str">
            <v>CONCRETO 3000 PSI ( Bombeado)</v>
          </cell>
          <cell r="C74" t="str">
            <v>M2</v>
          </cell>
          <cell r="D74">
            <v>235000</v>
          </cell>
        </row>
        <row r="75">
          <cell r="A75" t="str">
            <v>CONC-1</v>
          </cell>
          <cell r="B75" t="str">
            <v xml:space="preserve">CONCRETO 3000 PSI </v>
          </cell>
          <cell r="C75" t="str">
            <v>M3</v>
          </cell>
          <cell r="D75">
            <v>311900</v>
          </cell>
        </row>
        <row r="76">
          <cell r="A76" t="str">
            <v>CONC-2</v>
          </cell>
          <cell r="B76" t="str">
            <v>CONCRETO 3500 PSI (Bombeado)</v>
          </cell>
          <cell r="C76" t="str">
            <v>M3</v>
          </cell>
          <cell r="D76">
            <v>260000</v>
          </cell>
        </row>
        <row r="77">
          <cell r="A77" t="str">
            <v>CONC-3</v>
          </cell>
          <cell r="B77" t="str">
            <v>CONCRETO 2500 PSI</v>
          </cell>
          <cell r="C77" t="str">
            <v>M3</v>
          </cell>
          <cell r="D77">
            <v>165000</v>
          </cell>
        </row>
        <row r="78">
          <cell r="A78" t="str">
            <v>CONCOLOR</v>
          </cell>
          <cell r="B78" t="str">
            <v>CONCOLOR PARA EMBOQUILLADO</v>
          </cell>
          <cell r="C78" t="str">
            <v>KG</v>
          </cell>
          <cell r="D78">
            <v>1500</v>
          </cell>
        </row>
        <row r="79">
          <cell r="A79" t="str">
            <v>COOPER</v>
          </cell>
          <cell r="B79" t="str">
            <v>VARILLA COOPERWELD DE 1,80</v>
          </cell>
          <cell r="C79" t="str">
            <v>UN</v>
          </cell>
          <cell r="D79">
            <v>15000</v>
          </cell>
        </row>
        <row r="80">
          <cell r="A80" t="str">
            <v>CORN</v>
          </cell>
          <cell r="B80" t="str">
            <v>CORNISAS A TODO COSTO</v>
          </cell>
          <cell r="C80" t="str">
            <v>UN</v>
          </cell>
          <cell r="D80">
            <v>65000</v>
          </cell>
        </row>
        <row r="81">
          <cell r="A81" t="str">
            <v>CORREA</v>
          </cell>
          <cell r="B81" t="str">
            <v>CORREA METALICA TIPO CERCHA</v>
          </cell>
          <cell r="C81" t="str">
            <v>ML</v>
          </cell>
          <cell r="D81">
            <v>23500</v>
          </cell>
        </row>
        <row r="82">
          <cell r="A82" t="str">
            <v xml:space="preserve">DUCHA </v>
          </cell>
          <cell r="B82" t="str">
            <v>DUCHA COMPLETA</v>
          </cell>
          <cell r="C82" t="str">
            <v>UND</v>
          </cell>
          <cell r="D82">
            <v>10000</v>
          </cell>
        </row>
        <row r="83">
          <cell r="A83" t="str">
            <v>DUCHA1</v>
          </cell>
          <cell r="B83" t="str">
            <v>JUEGO DE DUCHA COMPLETA</v>
          </cell>
          <cell r="C83" t="str">
            <v>UND</v>
          </cell>
          <cell r="D83">
            <v>10000</v>
          </cell>
        </row>
        <row r="84">
          <cell r="A84" t="str">
            <v>DUCHA1</v>
          </cell>
          <cell r="B84" t="str">
            <v>JUEGO DE DUCHA COMPLETA</v>
          </cell>
          <cell r="C84" t="str">
            <v>UND</v>
          </cell>
          <cell r="D84">
            <v>25000</v>
          </cell>
        </row>
        <row r="85">
          <cell r="A85" t="str">
            <v>ELEC-BO</v>
          </cell>
          <cell r="B85" t="str">
            <v>ELECTROBOMBA  60 MS. CON ACCESORIOS</v>
          </cell>
          <cell r="C85" t="str">
            <v>UN</v>
          </cell>
          <cell r="D85">
            <v>21200000</v>
          </cell>
        </row>
        <row r="86">
          <cell r="A86" t="str">
            <v>ENCHAPE1</v>
          </cell>
          <cell r="B86" t="str">
            <v>ENCHAPE TIPO EGEO DE 20,5x20,5</v>
          </cell>
          <cell r="C86" t="str">
            <v>M2</v>
          </cell>
          <cell r="D86">
            <v>18000</v>
          </cell>
        </row>
        <row r="87">
          <cell r="A87" t="str">
            <v>EQUI</v>
          </cell>
          <cell r="B87" t="str">
            <v>EQUIPOS</v>
          </cell>
          <cell r="C87" t="str">
            <v>GLOB</v>
          </cell>
          <cell r="D87">
            <v>15000</v>
          </cell>
        </row>
        <row r="88">
          <cell r="A88" t="str">
            <v>ESMALTE</v>
          </cell>
          <cell r="B88" t="str">
            <v>ESMALTE SINTETICO</v>
          </cell>
          <cell r="C88" t="str">
            <v>GL</v>
          </cell>
          <cell r="D88">
            <v>58121</v>
          </cell>
        </row>
        <row r="89">
          <cell r="A89" t="str">
            <v>EST</v>
          </cell>
          <cell r="B89" t="str">
            <v>ESTACAS, PINTURA Y OTROS</v>
          </cell>
          <cell r="C89" t="str">
            <v>UN</v>
          </cell>
          <cell r="D89">
            <v>250</v>
          </cell>
        </row>
        <row r="90">
          <cell r="A90" t="str">
            <v>EST-1</v>
          </cell>
          <cell r="B90" t="str">
            <v>PUENTE PARA TRAZADO SOBRE ESTACAS</v>
          </cell>
          <cell r="C90" t="str">
            <v>UND</v>
          </cell>
          <cell r="D90">
            <v>300</v>
          </cell>
        </row>
        <row r="91">
          <cell r="A91" t="str">
            <v>ESTOPA</v>
          </cell>
          <cell r="B91" t="str">
            <v>ESTOPA DE FRANELA</v>
          </cell>
          <cell r="C91" t="str">
            <v>GLB</v>
          </cell>
          <cell r="D91">
            <v>2000</v>
          </cell>
        </row>
        <row r="92">
          <cell r="A92" t="str">
            <v>ESTRUC1</v>
          </cell>
          <cell r="B92" t="str">
            <v>ESTRUCTURA EN MADERA</v>
          </cell>
          <cell r="C92" t="str">
            <v>M2</v>
          </cell>
          <cell r="D92">
            <v>95560</v>
          </cell>
        </row>
        <row r="93">
          <cell r="A93" t="str">
            <v>EXTIN</v>
          </cell>
          <cell r="B93" t="str">
            <v>EXTINTORES DE INCENDIO DE POLVO QUIMICO</v>
          </cell>
          <cell r="C93" t="str">
            <v>UND</v>
          </cell>
          <cell r="D93">
            <v>65000</v>
          </cell>
        </row>
        <row r="94">
          <cell r="A94" t="str">
            <v>EXTIN1</v>
          </cell>
          <cell r="B94" t="str">
            <v>EXTINTORES DE INCENDIO SOLKAFLAN</v>
          </cell>
          <cell r="C94" t="str">
            <v>UND</v>
          </cell>
          <cell r="D94">
            <v>350000</v>
          </cell>
        </row>
        <row r="95">
          <cell r="A95" t="str">
            <v>EXTIN2</v>
          </cell>
          <cell r="B95" t="str">
            <v>EXTINGUIDORES DE QUIMICO SECO DE 10 LIBRAS</v>
          </cell>
          <cell r="C95" t="str">
            <v>UND</v>
          </cell>
          <cell r="D95">
            <v>45000</v>
          </cell>
        </row>
        <row r="96">
          <cell r="A96" t="str">
            <v>FILANAE</v>
          </cell>
          <cell r="B96" t="str">
            <v>FILTRO PLASTICO ANAEROBICO</v>
          </cell>
          <cell r="C96" t="str">
            <v>UND</v>
          </cell>
          <cell r="D96">
            <v>585687</v>
          </cell>
        </row>
        <row r="97">
          <cell r="A97" t="str">
            <v>FILTANAE</v>
          </cell>
          <cell r="B97" t="str">
            <v>FILTRO AEROBICO</v>
          </cell>
          <cell r="C97" t="str">
            <v>UND</v>
          </cell>
          <cell r="D97">
            <v>14102</v>
          </cell>
        </row>
        <row r="98">
          <cell r="A98" t="str">
            <v>FLOTA</v>
          </cell>
          <cell r="B98" t="str">
            <v>FLOTADOR DE MERCURIO</v>
          </cell>
          <cell r="C98" t="str">
            <v>UND</v>
          </cell>
          <cell r="D98">
            <v>150000</v>
          </cell>
        </row>
        <row r="99">
          <cell r="A99" t="str">
            <v>FORM</v>
          </cell>
          <cell r="B99" t="str">
            <v>FORMALETA METALICA</v>
          </cell>
          <cell r="C99" t="str">
            <v>UN</v>
          </cell>
          <cell r="D99">
            <v>45000</v>
          </cell>
        </row>
        <row r="100">
          <cell r="A100" t="str">
            <v>FORM.MUR</v>
          </cell>
          <cell r="B100" t="str">
            <v>FORMALETA MURO</v>
          </cell>
          <cell r="C100" t="str">
            <v>UN</v>
          </cell>
          <cell r="D100">
            <v>65000</v>
          </cell>
        </row>
        <row r="101">
          <cell r="A101" t="str">
            <v>FORM-1</v>
          </cell>
          <cell r="B101" t="str">
            <v>FORMALETAS PARA VIGAS AERES Y COLUMNAS</v>
          </cell>
          <cell r="C101" t="str">
            <v>GLOB</v>
          </cell>
          <cell r="D101">
            <v>130000</v>
          </cell>
        </row>
        <row r="102">
          <cell r="A102" t="str">
            <v>FORM-2</v>
          </cell>
          <cell r="B102" t="str">
            <v>FORMALETAS PARA CIMIENTACION</v>
          </cell>
          <cell r="C102" t="str">
            <v>GLOB</v>
          </cell>
          <cell r="D102">
            <v>20000</v>
          </cell>
        </row>
        <row r="103">
          <cell r="A103" t="str">
            <v>FORMALETA</v>
          </cell>
          <cell r="B103" t="str">
            <v>FORMALETAS</v>
          </cell>
          <cell r="C103" t="str">
            <v>ML</v>
          </cell>
          <cell r="D103">
            <v>25000</v>
          </cell>
        </row>
        <row r="104">
          <cell r="A104" t="str">
            <v>GANCHO-1</v>
          </cell>
          <cell r="B104" t="str">
            <v>GANCHO PARA TEJA ONDULADA</v>
          </cell>
          <cell r="C104" t="str">
            <v>UND</v>
          </cell>
          <cell r="D104">
            <v>500</v>
          </cell>
        </row>
        <row r="105">
          <cell r="A105" t="str">
            <v>GENERALES</v>
          </cell>
          <cell r="B105" t="str">
            <v>SACOS DE FIQUE, GUANTES DE CAUCHO, ETC</v>
          </cell>
          <cell r="C105" t="str">
            <v>GLOB</v>
          </cell>
          <cell r="D105">
            <v>15000</v>
          </cell>
        </row>
        <row r="106">
          <cell r="A106" t="str">
            <v>GRA</v>
          </cell>
          <cell r="B106" t="str">
            <v>GRAVA SELECCIONADA</v>
          </cell>
          <cell r="C106" t="str">
            <v>M3</v>
          </cell>
          <cell r="D106">
            <v>85000</v>
          </cell>
        </row>
        <row r="107">
          <cell r="A107" t="str">
            <v>GRANO1</v>
          </cell>
          <cell r="B107" t="str">
            <v>GRANITO BLANCO Nº 3</v>
          </cell>
          <cell r="C107" t="str">
            <v>KG</v>
          </cell>
          <cell r="D107">
            <v>300</v>
          </cell>
        </row>
        <row r="108">
          <cell r="A108" t="str">
            <v>GRANO2</v>
          </cell>
          <cell r="B108" t="str">
            <v>GRANITO NEGRO Nº 3</v>
          </cell>
          <cell r="C108" t="str">
            <v>KG</v>
          </cell>
          <cell r="D108">
            <v>300</v>
          </cell>
        </row>
        <row r="109">
          <cell r="A109" t="str">
            <v>GRANO3</v>
          </cell>
          <cell r="B109" t="str">
            <v>GRANITO GRIS Nº 3</v>
          </cell>
          <cell r="C109" t="str">
            <v>KG</v>
          </cell>
          <cell r="D109">
            <v>300</v>
          </cell>
        </row>
        <row r="110">
          <cell r="A110" t="str">
            <v>HACER-60</v>
          </cell>
          <cell r="B110" t="str">
            <v>ACERO DE REFUERZO 60.000 PSI</v>
          </cell>
          <cell r="C110" t="str">
            <v>KG</v>
          </cell>
          <cell r="D110">
            <v>2800</v>
          </cell>
        </row>
        <row r="111">
          <cell r="A111" t="str">
            <v>HERR</v>
          </cell>
          <cell r="B111" t="str">
            <v>HERRAMIENTAS MENORES</v>
          </cell>
          <cell r="C111" t="str">
            <v>GLOB</v>
          </cell>
          <cell r="D111">
            <v>15000</v>
          </cell>
        </row>
        <row r="112">
          <cell r="A112" t="str">
            <v>IMPERM</v>
          </cell>
          <cell r="B112" t="str">
            <v>IMPERMEABILIZANTE INTEGRAL</v>
          </cell>
          <cell r="C112" t="str">
            <v>KG</v>
          </cell>
          <cell r="D112">
            <v>5000</v>
          </cell>
        </row>
        <row r="113">
          <cell r="A113" t="str">
            <v>IMPERM-1</v>
          </cell>
          <cell r="B113" t="str">
            <v>IMPERMEAB. PARA PAREDES</v>
          </cell>
          <cell r="C113" t="str">
            <v>KG</v>
          </cell>
          <cell r="D113">
            <v>5000</v>
          </cell>
        </row>
        <row r="114">
          <cell r="A114" t="str">
            <v>INOINS</v>
          </cell>
          <cell r="B114" t="str">
            <v>INODORO TIPO INSTITUCIONAL BLANCO</v>
          </cell>
          <cell r="C114" t="str">
            <v>UND</v>
          </cell>
          <cell r="D114">
            <v>125000</v>
          </cell>
        </row>
        <row r="115">
          <cell r="A115" t="str">
            <v>JUNTA</v>
          </cell>
          <cell r="B115" t="str">
            <v>JUNTA ADOQUIN</v>
          </cell>
          <cell r="C115" t="str">
            <v>M2</v>
          </cell>
          <cell r="D115">
            <v>19500</v>
          </cell>
        </row>
        <row r="116">
          <cell r="A116" t="str">
            <v>LAMP1</v>
          </cell>
          <cell r="B116" t="str">
            <v>LAMPARAS DECORATIVAS SEGÚN DISEÑO</v>
          </cell>
          <cell r="C116" t="str">
            <v>UN</v>
          </cell>
          <cell r="D116">
            <v>1250000</v>
          </cell>
        </row>
        <row r="117">
          <cell r="A117" t="str">
            <v>LAMP2X32</v>
          </cell>
          <cell r="B117" t="str">
            <v>LAMPARA FLUORESCENTE DE 2X32 TUBO T8</v>
          </cell>
          <cell r="C117" t="str">
            <v>UN</v>
          </cell>
          <cell r="D117">
            <v>65000</v>
          </cell>
        </row>
        <row r="118">
          <cell r="A118" t="str">
            <v>LAMP2X48</v>
          </cell>
          <cell r="B118" t="str">
            <v>LAMPARA FLUORESCENTE DE 2X48 CAJA SENCILLA</v>
          </cell>
          <cell r="C118" t="str">
            <v>UND</v>
          </cell>
          <cell r="D118">
            <v>70000</v>
          </cell>
        </row>
        <row r="119">
          <cell r="A119" t="str">
            <v>LAVAINS</v>
          </cell>
          <cell r="B119" t="str">
            <v>LAVAMANOS INSTITUCIONAL BLANCO</v>
          </cell>
          <cell r="C119" t="str">
            <v>UND</v>
          </cell>
          <cell r="D119">
            <v>45000</v>
          </cell>
        </row>
        <row r="120">
          <cell r="A120" t="str">
            <v>LAVAMA</v>
          </cell>
          <cell r="B120" t="str">
            <v>LAVAMANOS TIPO INSTITUCIONAL BLANCO</v>
          </cell>
          <cell r="C120" t="str">
            <v>UND</v>
          </cell>
          <cell r="D120">
            <v>45000</v>
          </cell>
        </row>
        <row r="121">
          <cell r="A121" t="str">
            <v>LAVPLA</v>
          </cell>
          <cell r="B121" t="str">
            <v>LAVAPLATOS SENCILLO EN ACERO</v>
          </cell>
          <cell r="C121" t="str">
            <v>UND</v>
          </cell>
          <cell r="D121">
            <v>75000</v>
          </cell>
        </row>
        <row r="122">
          <cell r="A122" t="str">
            <v>LIJA</v>
          </cell>
          <cell r="B122" t="str">
            <v>LIJA DE AGUA</v>
          </cell>
          <cell r="C122" t="str">
            <v>UN</v>
          </cell>
          <cell r="D122">
            <v>3000</v>
          </cell>
        </row>
        <row r="123">
          <cell r="A123" t="str">
            <v>LIMATESA</v>
          </cell>
          <cell r="B123" t="str">
            <v>LIMATESA PARA TEJA BARROCA</v>
          </cell>
          <cell r="C123" t="str">
            <v>UND</v>
          </cell>
          <cell r="D123">
            <v>20700</v>
          </cell>
        </row>
        <row r="124">
          <cell r="A124" t="str">
            <v>LIMPIA</v>
          </cell>
          <cell r="B124" t="str">
            <v>LIMPIADOR PAVCO</v>
          </cell>
          <cell r="C124" t="str">
            <v>GLOB</v>
          </cell>
          <cell r="D124">
            <v>500</v>
          </cell>
        </row>
        <row r="125">
          <cell r="A125" t="str">
            <v>LLUVIAS 3"</v>
          </cell>
          <cell r="B125" t="str">
            <v>TUBERIA AGUAS LLUVIAS PVC DE PAVCO 3"</v>
          </cell>
          <cell r="C125" t="str">
            <v>ML</v>
          </cell>
          <cell r="D125">
            <v>8500</v>
          </cell>
        </row>
        <row r="126">
          <cell r="A126" t="str">
            <v>LONA</v>
          </cell>
          <cell r="B126" t="str">
            <v>LONA PLASTICA DE 2 MTS DE ANCHO</v>
          </cell>
          <cell r="C126" t="str">
            <v>ML</v>
          </cell>
          <cell r="D126">
            <v>700</v>
          </cell>
        </row>
        <row r="127">
          <cell r="A127" t="str">
            <v>LUBRIC</v>
          </cell>
          <cell r="B127" t="str">
            <v>LUBRICANTE TUBERIA 500 g</v>
          </cell>
          <cell r="C127" t="str">
            <v>GLOB</v>
          </cell>
          <cell r="D127">
            <v>12800</v>
          </cell>
        </row>
        <row r="128">
          <cell r="A128" t="str">
            <v>MARKERASER</v>
          </cell>
          <cell r="B128" t="str">
            <v>MARCADORES BORRABLES</v>
          </cell>
          <cell r="C128" t="str">
            <v>UN</v>
          </cell>
          <cell r="D128">
            <v>5000</v>
          </cell>
        </row>
        <row r="129">
          <cell r="A129" t="str">
            <v>MAT</v>
          </cell>
          <cell r="B129" t="str">
            <v>MATERIAL SELECCIONADO</v>
          </cell>
          <cell r="C129" t="str">
            <v>M3</v>
          </cell>
          <cell r="D129">
            <v>12500</v>
          </cell>
        </row>
        <row r="130">
          <cell r="A130" t="str">
            <v>MATEV</v>
          </cell>
          <cell r="B130" t="str">
            <v>MATERIALES VARIOS</v>
          </cell>
          <cell r="C130" t="str">
            <v>GLOB</v>
          </cell>
          <cell r="D130">
            <v>1723</v>
          </cell>
        </row>
        <row r="131">
          <cell r="A131" t="str">
            <v>MORT</v>
          </cell>
          <cell r="B131" t="str">
            <v>MORTERO PARA PAÑETE</v>
          </cell>
          <cell r="C131" t="str">
            <v>M3</v>
          </cell>
          <cell r="D131">
            <v>190000</v>
          </cell>
        </row>
        <row r="132">
          <cell r="A132" t="str">
            <v>MORT-0</v>
          </cell>
          <cell r="B132" t="str">
            <v>MORTERO PARA PEGA</v>
          </cell>
          <cell r="C132" t="str">
            <v>M3</v>
          </cell>
          <cell r="D132">
            <v>234300</v>
          </cell>
        </row>
        <row r="133">
          <cell r="A133" t="str">
            <v>PAJAUCHA</v>
          </cell>
          <cell r="B133" t="str">
            <v>PAJA UCHA PARA CUBIERTA</v>
          </cell>
          <cell r="C133" t="str">
            <v>M2</v>
          </cell>
          <cell r="D133">
            <v>30000</v>
          </cell>
        </row>
        <row r="134">
          <cell r="A134" t="str">
            <v>PASAMU</v>
          </cell>
          <cell r="B134" t="str">
            <v>PASAMURO HR</v>
          </cell>
          <cell r="C134" t="str">
            <v>UN</v>
          </cell>
          <cell r="D134">
            <v>600000</v>
          </cell>
        </row>
        <row r="135">
          <cell r="A135" t="str">
            <v>PAVCO 2"</v>
          </cell>
          <cell r="B135" t="str">
            <v>TUBERIA SANITARIA PVC DE PAVCO 2"</v>
          </cell>
          <cell r="C135" t="str">
            <v>ML</v>
          </cell>
          <cell r="D135">
            <v>5400</v>
          </cell>
        </row>
        <row r="136">
          <cell r="A136" t="str">
            <v>PAVCO 3"</v>
          </cell>
          <cell r="B136" t="str">
            <v>TUBERIA SANITARIA PVC DE PAVCO 3"</v>
          </cell>
          <cell r="C136" t="str">
            <v>ML</v>
          </cell>
          <cell r="D136">
            <v>6375</v>
          </cell>
        </row>
        <row r="137">
          <cell r="A137" t="str">
            <v>PAVCO 4"</v>
          </cell>
          <cell r="B137" t="str">
            <v>TUBERIA SANITARIA PVC DE PAVCO 4"</v>
          </cell>
          <cell r="C137" t="str">
            <v>ML</v>
          </cell>
          <cell r="D137">
            <v>8320</v>
          </cell>
        </row>
        <row r="138">
          <cell r="A138" t="str">
            <v>PAVCO-4</v>
          </cell>
          <cell r="B138" t="str">
            <v>TUBERIA SANITARIA PVC DE PAVCO 4"</v>
          </cell>
          <cell r="C138" t="str">
            <v>ML</v>
          </cell>
          <cell r="D138">
            <v>7850</v>
          </cell>
        </row>
        <row r="139">
          <cell r="A139" t="str">
            <v>PAVFLEX</v>
          </cell>
          <cell r="B139" t="str">
            <v>PAVIMENTO FLEXIBLE</v>
          </cell>
          <cell r="C139" t="str">
            <v>M3</v>
          </cell>
          <cell r="D139">
            <v>200000</v>
          </cell>
        </row>
        <row r="140">
          <cell r="A140" t="str">
            <v>PEGA</v>
          </cell>
          <cell r="B140" t="str">
            <v>PEGANTE PVC</v>
          </cell>
          <cell r="C140" t="str">
            <v>GLOB</v>
          </cell>
          <cell r="D140">
            <v>500</v>
          </cell>
        </row>
        <row r="141">
          <cell r="A141" t="str">
            <v>PEGACOR</v>
          </cell>
          <cell r="B141" t="str">
            <v>PEGANTE PEGACOR BLANCO</v>
          </cell>
          <cell r="C141" t="str">
            <v>KG</v>
          </cell>
          <cell r="D141">
            <v>875</v>
          </cell>
        </row>
        <row r="142">
          <cell r="A142" t="str">
            <v>PF</v>
          </cell>
          <cell r="B142" t="str">
            <v>TUBO PF+UAD</v>
          </cell>
          <cell r="C142" t="str">
            <v>ML</v>
          </cell>
          <cell r="D142">
            <v>1705</v>
          </cell>
        </row>
        <row r="143">
          <cell r="A143" t="str">
            <v>PIEDRACIM</v>
          </cell>
          <cell r="B143" t="str">
            <v>PIEDRA PARA CIMIENTOS</v>
          </cell>
          <cell r="C143" t="str">
            <v>M3</v>
          </cell>
          <cell r="D143">
            <v>80000</v>
          </cell>
        </row>
        <row r="144">
          <cell r="A144" t="str">
            <v>PINT</v>
          </cell>
          <cell r="B144" t="str">
            <v>PINTURA VINILO</v>
          </cell>
          <cell r="C144" t="str">
            <v>GAL</v>
          </cell>
          <cell r="D144">
            <v>15000</v>
          </cell>
        </row>
        <row r="145">
          <cell r="A145" t="str">
            <v>PINTU-1</v>
          </cell>
          <cell r="B145" t="str">
            <v>PINTURA VINILO TIPO 1</v>
          </cell>
          <cell r="C145" t="str">
            <v>GL</v>
          </cell>
          <cell r="D145">
            <v>51434</v>
          </cell>
        </row>
        <row r="146">
          <cell r="A146" t="str">
            <v>PINTURA</v>
          </cell>
          <cell r="B146" t="str">
            <v>PINTURA DE TRAFICO PARA CANCHAS, Señalizar las tres canchas (Micro, Basquet y Boleiboll)</v>
          </cell>
          <cell r="C146" t="str">
            <v>GLOB</v>
          </cell>
          <cell r="D146">
            <v>725000</v>
          </cell>
        </row>
        <row r="147">
          <cell r="A147" t="str">
            <v>PLACA1</v>
          </cell>
          <cell r="B147" t="str">
            <v>PLACA EN PIEDRA MUÑECA</v>
          </cell>
          <cell r="C147" t="str">
            <v>GLOB</v>
          </cell>
          <cell r="D147">
            <v>400000</v>
          </cell>
        </row>
        <row r="148">
          <cell r="A148" t="str">
            <v>PLAFON</v>
          </cell>
          <cell r="B148" t="str">
            <v>SOPORTES DE PORCELANA PARA BOMBILLOS</v>
          </cell>
          <cell r="C148" t="str">
            <v>UN</v>
          </cell>
          <cell r="D148">
            <v>1450</v>
          </cell>
        </row>
        <row r="149">
          <cell r="A149" t="str">
            <v>PUENTE</v>
          </cell>
          <cell r="B149" t="str">
            <v>PUENTE COLGANTE</v>
          </cell>
          <cell r="C149" t="str">
            <v>UN</v>
          </cell>
          <cell r="D149">
            <v>750000</v>
          </cell>
        </row>
        <row r="150">
          <cell r="A150" t="str">
            <v>PUERTA-1</v>
          </cell>
          <cell r="B150" t="str">
            <v>PUERTA METALICA EN LAMINA C.R.</v>
          </cell>
          <cell r="C150" t="str">
            <v>UN</v>
          </cell>
          <cell r="D150">
            <v>120000</v>
          </cell>
        </row>
        <row r="151">
          <cell r="A151" t="str">
            <v>PUERTA-2</v>
          </cell>
          <cell r="B151" t="str">
            <v>PUERTA EN MADERA DE 2,00 x 1,00 CON MARCO</v>
          </cell>
          <cell r="C151" t="str">
            <v>UND</v>
          </cell>
          <cell r="D151">
            <v>140000</v>
          </cell>
        </row>
        <row r="152">
          <cell r="A152" t="str">
            <v>PUERTA-3</v>
          </cell>
          <cell r="B152" t="str">
            <v>PUERTA EN MADERA DE 2,00 x 0,65 CON MARCO</v>
          </cell>
          <cell r="C152" t="str">
            <v>UND</v>
          </cell>
          <cell r="D152">
            <v>90000</v>
          </cell>
        </row>
        <row r="153">
          <cell r="A153" t="str">
            <v>PUERTA4</v>
          </cell>
          <cell r="B153" t="str">
            <v>PUERTA EN TRIPLEX DE 0,95*2,00</v>
          </cell>
          <cell r="C153" t="str">
            <v>UND</v>
          </cell>
          <cell r="D153">
            <v>80000</v>
          </cell>
        </row>
        <row r="154">
          <cell r="A154" t="str">
            <v>PULE1</v>
          </cell>
          <cell r="B154" t="str">
            <v>PIEDRA DE ESMERIL GRANO GRUESO</v>
          </cell>
          <cell r="C154" t="str">
            <v>UN</v>
          </cell>
          <cell r="D154">
            <v>25000</v>
          </cell>
        </row>
        <row r="155">
          <cell r="A155" t="str">
            <v>PULE2</v>
          </cell>
          <cell r="B155" t="str">
            <v>PIEDRA DE ESMERIL GRANO FINO</v>
          </cell>
          <cell r="C155" t="str">
            <v>UN</v>
          </cell>
          <cell r="D155">
            <v>30000</v>
          </cell>
        </row>
        <row r="156">
          <cell r="A156" t="str">
            <v>PUNTAL</v>
          </cell>
          <cell r="B156" t="str">
            <v>PUNTALES DE MADERA</v>
          </cell>
          <cell r="C156" t="str">
            <v>UND</v>
          </cell>
          <cell r="D156">
            <v>2000</v>
          </cell>
        </row>
        <row r="157">
          <cell r="A157" t="str">
            <v>REJILLA 1</v>
          </cell>
          <cell r="B157" t="str">
            <v>REJILLA CON SOSO DE 3"x2"</v>
          </cell>
          <cell r="C157" t="str">
            <v>UND</v>
          </cell>
          <cell r="D157">
            <v>3500</v>
          </cell>
        </row>
        <row r="158">
          <cell r="A158" t="str">
            <v>RELLE</v>
          </cell>
          <cell r="B158" t="str">
            <v>RELLENO EXTRAIDO DEL SITIO</v>
          </cell>
          <cell r="C158" t="str">
            <v>M3</v>
          </cell>
          <cell r="D158">
            <v>5000</v>
          </cell>
        </row>
        <row r="159">
          <cell r="A159" t="str">
            <v>RODILLO</v>
          </cell>
          <cell r="B159" t="str">
            <v>RODILLO DE ESPUMA</v>
          </cell>
          <cell r="C159" t="str">
            <v>UN</v>
          </cell>
          <cell r="D159">
            <v>4500</v>
          </cell>
        </row>
        <row r="160">
          <cell r="A160" t="str">
            <v>RUEDA</v>
          </cell>
          <cell r="B160" t="str">
            <v>RUEDA GIRATORIA</v>
          </cell>
          <cell r="C160" t="str">
            <v xml:space="preserve">UN </v>
          </cell>
          <cell r="D160">
            <v>1250000</v>
          </cell>
        </row>
        <row r="161">
          <cell r="A161" t="str">
            <v>SACO</v>
          </cell>
          <cell r="B161" t="str">
            <v>SACO DE FIQUE+ACCESORIOS</v>
          </cell>
          <cell r="C161" t="str">
            <v>UN</v>
          </cell>
          <cell r="D161">
            <v>5000</v>
          </cell>
        </row>
        <row r="162">
          <cell r="A162" t="str">
            <v>SANITARIO</v>
          </cell>
          <cell r="B162" t="str">
            <v>INODORO TIPO INSTITUCIONAL BLANCO</v>
          </cell>
          <cell r="C162" t="str">
            <v>UND</v>
          </cell>
          <cell r="D162">
            <v>125000</v>
          </cell>
        </row>
        <row r="163">
          <cell r="A163" t="str">
            <v>SCOTH33</v>
          </cell>
          <cell r="B163" t="str">
            <v>CINTA AISLANTE SCOTH 33</v>
          </cell>
          <cell r="C163" t="str">
            <v>UN</v>
          </cell>
          <cell r="D163">
            <v>12018</v>
          </cell>
        </row>
        <row r="164">
          <cell r="A164" t="str">
            <v>SEÑ1</v>
          </cell>
          <cell r="B164" t="str">
            <v>SUMINISTRO E INSTALACION DE CANECAS DE BASURA SEGÚN DISEÑO</v>
          </cell>
          <cell r="C164" t="str">
            <v>UN</v>
          </cell>
          <cell r="D164">
            <v>250000</v>
          </cell>
        </row>
        <row r="165">
          <cell r="A165" t="str">
            <v>SEÑ2</v>
          </cell>
          <cell r="B165" t="str">
            <v>BATERIA DE JUEGOS METALICOS</v>
          </cell>
          <cell r="C165" t="str">
            <v>UN</v>
          </cell>
          <cell r="D165">
            <v>13250000</v>
          </cell>
        </row>
        <row r="166">
          <cell r="A166" t="str">
            <v>SEÑAL</v>
          </cell>
          <cell r="B166" t="str">
            <v>SUMINISTRO E INSTALACION DE SEÑALES VERTICALES DE TRANSITO DE ACUERDO AL MANUAL SOBRE DISPOSITIVOS PARA EL CONTROL DE CALLES Y CARRETERAS EN COLOMBIAS Y DEMAS NORMAS COMPLEMENTARIAS</v>
          </cell>
          <cell r="C166" t="str">
            <v>UN</v>
          </cell>
          <cell r="D166">
            <v>280000</v>
          </cell>
        </row>
        <row r="167">
          <cell r="A167" t="str">
            <v>SIKA1</v>
          </cell>
          <cell r="B167" t="str">
            <v>ADITIVO PARA MORTERO SIKA1</v>
          </cell>
          <cell r="C167" t="str">
            <v>KG</v>
          </cell>
          <cell r="D167">
            <v>3000</v>
          </cell>
        </row>
        <row r="168">
          <cell r="A168" t="str">
            <v>SUICHE 1</v>
          </cell>
          <cell r="B168" t="str">
            <v>INTERRUPTOR SENCILLO LEVINGTON</v>
          </cell>
          <cell r="C168" t="str">
            <v>UN</v>
          </cell>
          <cell r="D168">
            <v>4106</v>
          </cell>
        </row>
        <row r="169">
          <cell r="A169" t="str">
            <v>SUICHE 2</v>
          </cell>
          <cell r="B169" t="str">
            <v>INTERRUPTOR DOBLE LEVINGTON</v>
          </cell>
          <cell r="C169" t="str">
            <v>UN</v>
          </cell>
          <cell r="D169">
            <v>10000</v>
          </cell>
        </row>
        <row r="170">
          <cell r="A170" t="str">
            <v>TABLON-1</v>
          </cell>
          <cell r="B170" t="str">
            <v>TABLON DE GRES DE 0,33x0,33</v>
          </cell>
          <cell r="C170" t="str">
            <v>M2</v>
          </cell>
          <cell r="D170">
            <v>15000</v>
          </cell>
        </row>
        <row r="171">
          <cell r="A171" t="str">
            <v>TACRIL</v>
          </cell>
          <cell r="B171" t="str">
            <v>TABLERO ACRILICO DE 2,00x1,20</v>
          </cell>
          <cell r="C171" t="str">
            <v>GLOB</v>
          </cell>
          <cell r="D171">
            <v>125000</v>
          </cell>
        </row>
        <row r="172">
          <cell r="A172" t="str">
            <v>TADIS2</v>
          </cell>
          <cell r="B172" t="str">
            <v>TABLERO DE DISTRIBUCION TD-2</v>
          </cell>
          <cell r="C172" t="str">
            <v>UND</v>
          </cell>
          <cell r="D172">
            <v>20000</v>
          </cell>
        </row>
        <row r="173">
          <cell r="A173" t="str">
            <v>TANK1000</v>
          </cell>
          <cell r="B173" t="str">
            <v>TANQUE PLASTICO DE 1000 LITROS</v>
          </cell>
          <cell r="C173" t="str">
            <v>UN</v>
          </cell>
          <cell r="D173">
            <v>867200</v>
          </cell>
        </row>
        <row r="174">
          <cell r="A174" t="str">
            <v>TANQ</v>
          </cell>
          <cell r="B174" t="str">
            <v>CANECAS PEQUEÑAS</v>
          </cell>
          <cell r="C174" t="str">
            <v>UND</v>
          </cell>
          <cell r="D174">
            <v>5000</v>
          </cell>
        </row>
        <row r="175">
          <cell r="A175" t="str">
            <v>TANSEP</v>
          </cell>
          <cell r="B175" t="str">
            <v>TANQUE SEPTICO PLASTICO DE 1000 LITROS</v>
          </cell>
          <cell r="C175" t="str">
            <v>UND</v>
          </cell>
          <cell r="D175">
            <v>585647</v>
          </cell>
        </row>
        <row r="176">
          <cell r="A176" t="str">
            <v>TAPAMAR</v>
          </cell>
          <cell r="B176" t="str">
            <v>TAPA MARCO ACCESO HF</v>
          </cell>
          <cell r="C176" t="str">
            <v>UN</v>
          </cell>
          <cell r="D176">
            <v>170000</v>
          </cell>
        </row>
        <row r="177">
          <cell r="A177" t="str">
            <v>TATRI</v>
          </cell>
          <cell r="B177" t="str">
            <v>TABLERO TRIFASICO DE 12 CKTO CON PUERTA</v>
          </cell>
          <cell r="C177" t="str">
            <v>UND</v>
          </cell>
          <cell r="D177">
            <v>220000</v>
          </cell>
        </row>
        <row r="178">
          <cell r="A178" t="str">
            <v>TEF</v>
          </cell>
          <cell r="B178" t="str">
            <v>TEFLON</v>
          </cell>
          <cell r="C178" t="str">
            <v>GLOB</v>
          </cell>
          <cell r="D178">
            <v>500</v>
          </cell>
        </row>
        <row r="179">
          <cell r="A179" t="str">
            <v>TEJA -1</v>
          </cell>
          <cell r="B179" t="str">
            <v>TEJA ONDULADA TIPO ETERNIT Nº 6</v>
          </cell>
          <cell r="C179" t="str">
            <v>M2</v>
          </cell>
          <cell r="D179">
            <v>12380</v>
          </cell>
        </row>
        <row r="180">
          <cell r="A180" t="str">
            <v>TEJABAR</v>
          </cell>
          <cell r="B180" t="str">
            <v>TEJA BARROCA DE ETERNIT Nº 6</v>
          </cell>
          <cell r="C180" t="str">
            <v>M2</v>
          </cell>
          <cell r="D180">
            <v>36765.68</v>
          </cell>
        </row>
        <row r="181">
          <cell r="A181" t="str">
            <v>THINER</v>
          </cell>
          <cell r="B181" t="str">
            <v>THINER PARA MEZCLA DE PINTURAS</v>
          </cell>
          <cell r="C181" t="str">
            <v>GL</v>
          </cell>
          <cell r="D181">
            <v>15000</v>
          </cell>
        </row>
        <row r="182">
          <cell r="A182" t="str">
            <v>TOBO</v>
          </cell>
          <cell r="B182" t="str">
            <v>TOBOGAN</v>
          </cell>
          <cell r="C182" t="str">
            <v>UN</v>
          </cell>
          <cell r="D182">
            <v>550000</v>
          </cell>
        </row>
        <row r="183">
          <cell r="A183" t="str">
            <v>TOMA 1</v>
          </cell>
          <cell r="B183" t="str">
            <v>TOMACORRIENTE SENCILLO LEVINGTON</v>
          </cell>
          <cell r="C183" t="str">
            <v>UN</v>
          </cell>
          <cell r="D183">
            <v>4500</v>
          </cell>
        </row>
        <row r="184">
          <cell r="A184" t="str">
            <v>TOMA 2</v>
          </cell>
          <cell r="B184" t="str">
            <v>TOMACORRIENTE DOBLE LEVINGTON</v>
          </cell>
          <cell r="C184" t="str">
            <v>UN</v>
          </cell>
          <cell r="D184">
            <v>2700</v>
          </cell>
        </row>
        <row r="185">
          <cell r="A185" t="str">
            <v>TRAMGRA</v>
          </cell>
          <cell r="B185" t="str">
            <v>TRAMPA DE GRASAS PLASTICA DE 1000 LITROS</v>
          </cell>
          <cell r="C185" t="str">
            <v>UND</v>
          </cell>
          <cell r="D185">
            <v>585647</v>
          </cell>
        </row>
        <row r="186">
          <cell r="A186" t="str">
            <v>TRI</v>
          </cell>
          <cell r="B186" t="str">
            <v>TRITURADO</v>
          </cell>
          <cell r="C186" t="str">
            <v>M3</v>
          </cell>
          <cell r="D186">
            <v>120000</v>
          </cell>
        </row>
        <row r="187">
          <cell r="A187" t="str">
            <v>TUBER 1"</v>
          </cell>
          <cell r="B187" t="str">
            <v>TUBERIA PVC PRESION DE 1"</v>
          </cell>
          <cell r="C187" t="str">
            <v>ML</v>
          </cell>
          <cell r="D187">
            <v>3243</v>
          </cell>
        </row>
        <row r="188">
          <cell r="A188" t="str">
            <v>TUBER 1/2"</v>
          </cell>
          <cell r="B188" t="str">
            <v>TUBERIA PVC PRESION DE 1/2"</v>
          </cell>
          <cell r="C188" t="str">
            <v>ML</v>
          </cell>
          <cell r="D188">
            <v>1788</v>
          </cell>
        </row>
        <row r="189">
          <cell r="A189" t="str">
            <v>TUBER 11/2"</v>
          </cell>
          <cell r="B189" t="str">
            <v>TUBERIA PVC PRESION DE 11/2"</v>
          </cell>
          <cell r="C189" t="str">
            <v>ML</v>
          </cell>
          <cell r="D189">
            <v>6446</v>
          </cell>
        </row>
        <row r="190">
          <cell r="A190" t="str">
            <v>TUBER 3/4"</v>
          </cell>
          <cell r="B190" t="str">
            <v>TUBERIA PVC PRESION DE 3/4"</v>
          </cell>
          <cell r="C190" t="str">
            <v>ML</v>
          </cell>
          <cell r="D190">
            <v>1980</v>
          </cell>
        </row>
        <row r="191">
          <cell r="A191" t="str">
            <v>TUCON 1,1/4"</v>
          </cell>
          <cell r="B191" t="str">
            <v>TUBERIA CONDUIT PVC DE 1,1/4"</v>
          </cell>
          <cell r="C191" t="str">
            <v>ML</v>
          </cell>
          <cell r="D191">
            <v>3500</v>
          </cell>
        </row>
        <row r="192">
          <cell r="A192" t="str">
            <v>TUCOND  1"</v>
          </cell>
          <cell r="B192" t="str">
            <v>TUBERIA CONDUIT PVC DE 1"</v>
          </cell>
          <cell r="C192" t="str">
            <v>ML</v>
          </cell>
          <cell r="D192">
            <v>3800</v>
          </cell>
        </row>
        <row r="193">
          <cell r="A193" t="str">
            <v>TUCOND  3/4"</v>
          </cell>
          <cell r="B193" t="str">
            <v>TUBERIA CONDUIT PVC DE 3/4"</v>
          </cell>
          <cell r="C193" t="str">
            <v>ML</v>
          </cell>
          <cell r="D193">
            <v>2300</v>
          </cell>
        </row>
        <row r="194">
          <cell r="A194" t="str">
            <v>TUCOND 1/2"</v>
          </cell>
          <cell r="B194" t="str">
            <v>TUBERIA CONDUIT PVC DE 1/2"</v>
          </cell>
          <cell r="C194" t="str">
            <v>ML</v>
          </cell>
          <cell r="D194">
            <v>1680</v>
          </cell>
        </row>
        <row r="195">
          <cell r="A195" t="str">
            <v>UNI</v>
          </cell>
          <cell r="B195" t="str">
            <v>UNION DE 1/2"</v>
          </cell>
          <cell r="C195" t="str">
            <v>UN</v>
          </cell>
          <cell r="D195">
            <v>362</v>
          </cell>
        </row>
        <row r="196">
          <cell r="A196" t="str">
            <v>VARIOS1</v>
          </cell>
          <cell r="B196" t="str">
            <v>CHAZOS, TORNILLOS, PARA FIJACION TABLERO</v>
          </cell>
          <cell r="C196" t="str">
            <v>GLOB</v>
          </cell>
          <cell r="D196">
            <v>5000</v>
          </cell>
        </row>
        <row r="197">
          <cell r="A197" t="str">
            <v>VARIOS2</v>
          </cell>
          <cell r="B197" t="str">
            <v>ELEMENTOS DE FIJACION PARA VENTILADORES</v>
          </cell>
          <cell r="C197" t="str">
            <v>GLOB</v>
          </cell>
          <cell r="D197">
            <v>5000</v>
          </cell>
        </row>
        <row r="198">
          <cell r="A198" t="str">
            <v>VARIOS-3</v>
          </cell>
          <cell r="B198" t="str">
            <v>CHAZOS/ TORNILLOS P/FIJACION LAVAMANOS</v>
          </cell>
          <cell r="C198" t="str">
            <v>GLOB</v>
          </cell>
          <cell r="D198">
            <v>5000</v>
          </cell>
        </row>
        <row r="199">
          <cell r="A199" t="str">
            <v>VENTANA1</v>
          </cell>
          <cell r="B199" t="str">
            <v>VENTANA EN LAMINA C.R. DE 2,00x1,00</v>
          </cell>
          <cell r="C199" t="str">
            <v>UN</v>
          </cell>
          <cell r="D199">
            <v>250000</v>
          </cell>
        </row>
        <row r="200">
          <cell r="A200" t="str">
            <v>VENTANA-1</v>
          </cell>
          <cell r="B200" t="str">
            <v>VENTANA TIPO 1 DE 1,50x1,00</v>
          </cell>
          <cell r="C200" t="str">
            <v>UND</v>
          </cell>
          <cell r="D200">
            <v>50000</v>
          </cell>
        </row>
        <row r="201">
          <cell r="A201" t="str">
            <v>VENTANA-2</v>
          </cell>
          <cell r="B201" t="str">
            <v>VENTANA TIPO 2 DE 0,50x0,50</v>
          </cell>
          <cell r="C201" t="str">
            <v>UND</v>
          </cell>
          <cell r="D201">
            <v>22000</v>
          </cell>
        </row>
        <row r="202">
          <cell r="A202" t="str">
            <v>VENTANA-3</v>
          </cell>
          <cell r="B202" t="str">
            <v xml:space="preserve">VENTANA TIPO 3 DE 1,00x1,00 </v>
          </cell>
          <cell r="C202" t="str">
            <v>UND</v>
          </cell>
          <cell r="D202">
            <v>80000</v>
          </cell>
        </row>
        <row r="203">
          <cell r="A203" t="str">
            <v>VENTIL1</v>
          </cell>
          <cell r="B203" t="str">
            <v>VENTILADORES DE TECHO</v>
          </cell>
          <cell r="C203" t="str">
            <v>UND</v>
          </cell>
          <cell r="D203">
            <v>150000</v>
          </cell>
        </row>
        <row r="204">
          <cell r="A204" t="str">
            <v>ZINC</v>
          </cell>
          <cell r="B204" t="str">
            <v>LAMINA DE ZINC ONDULADO</v>
          </cell>
          <cell r="C204" t="str">
            <v>UND</v>
          </cell>
          <cell r="D204">
            <v>30000</v>
          </cell>
        </row>
        <row r="205">
          <cell r="A205" t="str">
            <v>CLAVOZINC</v>
          </cell>
          <cell r="B205" t="str">
            <v>CLAVO PARA LAMINA DE ZINC</v>
          </cell>
          <cell r="C205" t="str">
            <v>LB</v>
          </cell>
          <cell r="D205">
            <v>8000</v>
          </cell>
        </row>
        <row r="206">
          <cell r="A206" t="str">
            <v>TABLA-1</v>
          </cell>
          <cell r="B206" t="str">
            <v>TABLA ASERRADA DE 12"x1"x3,00 MTS</v>
          </cell>
          <cell r="C206" t="str">
            <v>UND</v>
          </cell>
          <cell r="D206">
            <v>15000</v>
          </cell>
        </row>
        <row r="207">
          <cell r="A207" t="str">
            <v>LISTON1</v>
          </cell>
          <cell r="B207" t="str">
            <v>LISTON DE MADERA DE 3"x2"</v>
          </cell>
          <cell r="C207" t="str">
            <v>UND</v>
          </cell>
          <cell r="D207">
            <v>15000</v>
          </cell>
        </row>
        <row r="208">
          <cell r="A208" t="str">
            <v>Liston2</v>
          </cell>
          <cell r="B208" t="str">
            <v>LISTON DE MADERA DE 4"x2"</v>
          </cell>
          <cell r="C208" t="str">
            <v>UND</v>
          </cell>
          <cell r="D208">
            <v>20000</v>
          </cell>
        </row>
        <row r="209">
          <cell r="A209" t="str">
            <v>ACER-60</v>
          </cell>
          <cell r="B209" t="str">
            <v>ACERO DE REFUERZO DE 60000 P.S.I.</v>
          </cell>
          <cell r="C209" t="str">
            <v>KG</v>
          </cell>
          <cell r="D209">
            <v>3215</v>
          </cell>
        </row>
        <row r="210">
          <cell r="A210" t="str">
            <v>REJILLA 1</v>
          </cell>
          <cell r="B210" t="str">
            <v>REJILLAS EN ANGULO DE 1"x1"x1/4" Y DE 0,50x0,20</v>
          </cell>
          <cell r="C210" t="str">
            <v>UND</v>
          </cell>
          <cell r="D210">
            <v>1300000</v>
          </cell>
        </row>
        <row r="211">
          <cell r="A211" t="str">
            <v>ESCAL</v>
          </cell>
          <cell r="B211" t="str">
            <v>ESCALONES EN VARILLA DE HIERRO DE 3/4"</v>
          </cell>
          <cell r="C211" t="str">
            <v>UND</v>
          </cell>
          <cell r="D211">
            <v>20000</v>
          </cell>
        </row>
        <row r="212">
          <cell r="A212" t="str">
            <v>HILTI</v>
          </cell>
          <cell r="B212" t="str">
            <v>SOLDADURA HILTI</v>
          </cell>
          <cell r="C212" t="str">
            <v>UND</v>
          </cell>
          <cell r="D212">
            <v>5000</v>
          </cell>
        </row>
        <row r="213">
          <cell r="A213" t="str">
            <v>TUBUZ</v>
          </cell>
          <cell r="B213" t="str">
            <v>TUBERIA DE Ø 4" U-Z</v>
          </cell>
          <cell r="C213" t="str">
            <v>ML</v>
          </cell>
          <cell r="D213">
            <v>30000</v>
          </cell>
        </row>
        <row r="214">
          <cell r="A214" t="str">
            <v>TUPRE2</v>
          </cell>
          <cell r="B214" t="str">
            <v>TUBERIA DE PRESION RD-26 DE Ø 2"</v>
          </cell>
          <cell r="C214" t="str">
            <v>ML</v>
          </cell>
          <cell r="D214">
            <v>6450</v>
          </cell>
        </row>
        <row r="215">
          <cell r="A215" t="str">
            <v>SOLDA</v>
          </cell>
          <cell r="B215" t="str">
            <v>SOLDADURA PAVCO</v>
          </cell>
          <cell r="C215" t="str">
            <v>1/4 GL</v>
          </cell>
          <cell r="D215">
            <v>46858</v>
          </cell>
        </row>
        <row r="216">
          <cell r="A216" t="str">
            <v>LIMPIA</v>
          </cell>
          <cell r="B216" t="str">
            <v>LIMPIADOR PAVCO</v>
          </cell>
          <cell r="C216" t="str">
            <v>1/4 GL</v>
          </cell>
          <cell r="D216">
            <v>22600</v>
          </cell>
        </row>
        <row r="217">
          <cell r="A217" t="str">
            <v>CINTA PVC</v>
          </cell>
          <cell r="B217" t="str">
            <v>CINTA PVC DE SIKA Ref: V - 15</v>
          </cell>
          <cell r="C217" t="str">
            <v>ROLLO</v>
          </cell>
          <cell r="D217">
            <v>50000</v>
          </cell>
        </row>
      </sheetData>
      <sheetData sheetId="3">
        <row r="6">
          <cell r="A6" t="str">
            <v>MEZ</v>
          </cell>
          <cell r="B6" t="str">
            <v>MEZCLADORA</v>
          </cell>
          <cell r="C6" t="str">
            <v>DIA</v>
          </cell>
          <cell r="D6">
            <v>60000</v>
          </cell>
        </row>
        <row r="7">
          <cell r="A7" t="str">
            <v>VOL</v>
          </cell>
          <cell r="B7" t="str">
            <v>VOLQUETA</v>
          </cell>
          <cell r="C7" t="str">
            <v>HRA</v>
          </cell>
          <cell r="D7">
            <v>15000</v>
          </cell>
        </row>
        <row r="8">
          <cell r="A8" t="str">
            <v>MOT</v>
          </cell>
          <cell r="B8" t="str">
            <v>MOTONIVELADORA</v>
          </cell>
          <cell r="C8" t="str">
            <v>DIA</v>
          </cell>
          <cell r="D8">
            <v>70000</v>
          </cell>
        </row>
        <row r="9">
          <cell r="A9" t="str">
            <v>CORT</v>
          </cell>
          <cell r="B9" t="str">
            <v>CORTADORA</v>
          </cell>
          <cell r="C9" t="str">
            <v>HRA</v>
          </cell>
          <cell r="D9">
            <v>15000</v>
          </cell>
        </row>
        <row r="10">
          <cell r="A10" t="str">
            <v>HERR1</v>
          </cell>
          <cell r="B10" t="str">
            <v>HERRAMIENTAS  VARIAS(MONAS, ETC)</v>
          </cell>
          <cell r="C10" t="str">
            <v>GL</v>
          </cell>
          <cell r="D10">
            <v>15000</v>
          </cell>
        </row>
        <row r="11">
          <cell r="A11" t="str">
            <v>HERR</v>
          </cell>
          <cell r="B11" t="str">
            <v>HERRAMIENTAS VARIAS</v>
          </cell>
          <cell r="C11" t="str">
            <v>GL</v>
          </cell>
          <cell r="D11">
            <v>2000</v>
          </cell>
        </row>
        <row r="12">
          <cell r="A12" t="str">
            <v>TRANSP</v>
          </cell>
          <cell r="B12" t="str">
            <v>TRANSPORTE LOCAL</v>
          </cell>
          <cell r="C12" t="str">
            <v>DIA</v>
          </cell>
          <cell r="D12">
            <v>150000</v>
          </cell>
        </row>
        <row r="13">
          <cell r="A13" t="str">
            <v>CARR</v>
          </cell>
          <cell r="B13" t="str">
            <v>CARRETILLA BUGGY</v>
          </cell>
          <cell r="C13" t="str">
            <v>UN</v>
          </cell>
          <cell r="D13">
            <v>150000</v>
          </cell>
        </row>
        <row r="14">
          <cell r="A14" t="str">
            <v>GRUA</v>
          </cell>
          <cell r="B14" t="str">
            <v>GRUA</v>
          </cell>
          <cell r="C14" t="str">
            <v>HRA</v>
          </cell>
          <cell r="D14">
            <v>40000</v>
          </cell>
        </row>
        <row r="15">
          <cell r="A15" t="str">
            <v>EQTOP</v>
          </cell>
          <cell r="B15" t="str">
            <v>EQUIPO DE TOPOGRAFIA</v>
          </cell>
          <cell r="C15" t="str">
            <v>DIA</v>
          </cell>
          <cell r="D15">
            <v>80000</v>
          </cell>
        </row>
        <row r="16">
          <cell r="A16" t="str">
            <v>VIB-RANA</v>
          </cell>
          <cell r="B16" t="str">
            <v>VIBROCOMPACTADOR TIPO RANA</v>
          </cell>
          <cell r="C16" t="str">
            <v>DIA</v>
          </cell>
          <cell r="D16">
            <v>60000</v>
          </cell>
        </row>
        <row r="17">
          <cell r="A17" t="str">
            <v>VIB-CAN</v>
          </cell>
          <cell r="B17" t="str">
            <v>VIBROCOMPAC. (CANGURO)</v>
          </cell>
          <cell r="C17" t="str">
            <v>DIA</v>
          </cell>
          <cell r="D17">
            <v>60000</v>
          </cell>
        </row>
        <row r="18">
          <cell r="A18" t="str">
            <v>VIBR</v>
          </cell>
          <cell r="B18" t="str">
            <v>VIBRADOR</v>
          </cell>
          <cell r="C18" t="str">
            <v>DIA</v>
          </cell>
          <cell r="D18">
            <v>30000</v>
          </cell>
        </row>
        <row r="19">
          <cell r="A19" t="str">
            <v>VOL6M3</v>
          </cell>
          <cell r="B19" t="str">
            <v>VOLQUETA DE 6 M3</v>
          </cell>
          <cell r="C19" t="str">
            <v>M3</v>
          </cell>
          <cell r="D19">
            <v>15000</v>
          </cell>
        </row>
        <row r="20">
          <cell r="A20" t="str">
            <v>COMPRE</v>
          </cell>
          <cell r="B20" t="str">
            <v>COMPRESOR NEUMATICO</v>
          </cell>
          <cell r="C20" t="str">
            <v>HRA</v>
          </cell>
          <cell r="D20">
            <v>40000</v>
          </cell>
        </row>
        <row r="21">
          <cell r="A21" t="str">
            <v>FORMAL-0</v>
          </cell>
          <cell r="B21" t="str">
            <v>FORMALETA PARA VIGAS Y COLUMNAS</v>
          </cell>
          <cell r="C21" t="str">
            <v>UN/DD</v>
          </cell>
          <cell r="D21">
            <v>500</v>
          </cell>
        </row>
        <row r="22">
          <cell r="A22" t="str">
            <v>FORMAL-1</v>
          </cell>
          <cell r="B22" t="str">
            <v>FORMALETA PARA VIGAS Y COLUMNAS</v>
          </cell>
          <cell r="C22" t="str">
            <v>UN/DD</v>
          </cell>
          <cell r="D22">
            <v>500</v>
          </cell>
        </row>
        <row r="23">
          <cell r="A23" t="str">
            <v>FORMAL-2</v>
          </cell>
          <cell r="B23" t="str">
            <v>FORMALETA PARA PAVIMENTO</v>
          </cell>
          <cell r="C23" t="str">
            <v>UN</v>
          </cell>
          <cell r="D23">
            <v>3000</v>
          </cell>
        </row>
        <row r="24">
          <cell r="A24" t="str">
            <v>FORMAL-3</v>
          </cell>
          <cell r="B24" t="str">
            <v>FORMALETA PARA PISOS EN CONCRETO</v>
          </cell>
          <cell r="C24" t="str">
            <v>UN/DIA</v>
          </cell>
          <cell r="D24">
            <v>500</v>
          </cell>
        </row>
        <row r="25">
          <cell r="A25" t="str">
            <v>ANDAMIOS</v>
          </cell>
          <cell r="B25" t="str">
            <v>ANDAMIOS Y TABLONES</v>
          </cell>
          <cell r="C25" t="str">
            <v>UN/DIA</v>
          </cell>
          <cell r="D25">
            <v>500</v>
          </cell>
        </row>
        <row r="26">
          <cell r="A26" t="str">
            <v>CHAZAS-1</v>
          </cell>
          <cell r="B26" t="str">
            <v>CHAZAS DE MADERA DE 0,35x1,20</v>
          </cell>
          <cell r="C26" t="str">
            <v>UN/DIA</v>
          </cell>
          <cell r="D26">
            <v>150</v>
          </cell>
        </row>
        <row r="27">
          <cell r="A27" t="str">
            <v>FORM-0</v>
          </cell>
          <cell r="B27" t="str">
            <v>FORMALETAS PARA PISOS EN CONCRETO</v>
          </cell>
          <cell r="C27" t="str">
            <v>GLOB</v>
          </cell>
          <cell r="D27">
            <v>500</v>
          </cell>
        </row>
        <row r="28">
          <cell r="A28" t="str">
            <v>ESCALA</v>
          </cell>
          <cell r="B28" t="str">
            <v>ESCALERA METALICA</v>
          </cell>
          <cell r="C28" t="str">
            <v>UN/DD</v>
          </cell>
          <cell r="D28">
            <v>2000</v>
          </cell>
        </row>
        <row r="29">
          <cell r="A29" t="str">
            <v>FORMAL-4</v>
          </cell>
          <cell r="B29" t="str">
            <v>FORMALETA PARA MANHOL</v>
          </cell>
          <cell r="C29" t="str">
            <v>UND</v>
          </cell>
          <cell r="D29">
            <v>10000</v>
          </cell>
        </row>
        <row r="30">
          <cell r="A30" t="str">
            <v>COMCIR</v>
          </cell>
          <cell r="B30" t="str">
            <v>COMPUERTA CIRCULAR</v>
          </cell>
          <cell r="C30" t="str">
            <v>UND</v>
          </cell>
          <cell r="D30">
            <v>3200000</v>
          </cell>
        </row>
        <row r="31">
          <cell r="A31" t="str">
            <v>REJILLA 1</v>
          </cell>
          <cell r="B31" t="str">
            <v>REJILLAS EN ANGULO DE 1"x1"x1/4" Y DE 0,50x0,20</v>
          </cell>
          <cell r="C31" t="str">
            <v>UND</v>
          </cell>
          <cell r="D31">
            <v>1300000</v>
          </cell>
        </row>
      </sheetData>
      <sheetData sheetId="4">
        <row r="5">
          <cell r="C5">
            <v>0.6</v>
          </cell>
        </row>
        <row r="7">
          <cell r="A7" t="str">
            <v>1OBR</v>
          </cell>
          <cell r="B7" t="str">
            <v>1 OBRERO</v>
          </cell>
          <cell r="C7">
            <v>30832</v>
          </cell>
        </row>
        <row r="8">
          <cell r="A8" t="str">
            <v>2OBR</v>
          </cell>
          <cell r="B8" t="str">
            <v>2 OBREROS</v>
          </cell>
          <cell r="C8">
            <v>30000</v>
          </cell>
        </row>
        <row r="9">
          <cell r="A9" t="str">
            <v>1OFI</v>
          </cell>
          <cell r="B9" t="str">
            <v>1 OFICIAL</v>
          </cell>
          <cell r="C9">
            <v>35000</v>
          </cell>
        </row>
        <row r="10">
          <cell r="A10" t="str">
            <v>CUADR-1</v>
          </cell>
          <cell r="B10" t="str">
            <v>1 CUADRILLA CONCRETO</v>
          </cell>
          <cell r="C10">
            <v>145000</v>
          </cell>
        </row>
        <row r="11">
          <cell r="A11" t="str">
            <v>CUADR-2</v>
          </cell>
          <cell r="B11" t="str">
            <v>1 CUADRILLA INSTALADORES</v>
          </cell>
          <cell r="C11">
            <v>120000</v>
          </cell>
        </row>
        <row r="12">
          <cell r="A12" t="str">
            <v>AYUDANTE</v>
          </cell>
          <cell r="B12" t="str">
            <v>1 AYUDANTE</v>
          </cell>
          <cell r="C12">
            <v>15000</v>
          </cell>
        </row>
        <row r="13">
          <cell r="A13" t="str">
            <v>1OB</v>
          </cell>
          <cell r="B13" t="str">
            <v>1 OBRERO HORA</v>
          </cell>
          <cell r="C13">
            <v>1875</v>
          </cell>
        </row>
        <row r="14">
          <cell r="A14" t="str">
            <v>TOP</v>
          </cell>
          <cell r="B14" t="str">
            <v>1 TOPOGRAFO</v>
          </cell>
          <cell r="C14">
            <v>30000</v>
          </cell>
        </row>
        <row r="15">
          <cell r="A15" t="str">
            <v>CUADR-3</v>
          </cell>
          <cell r="B15" t="str">
            <v>1 CUADRILLA DE RELLENO</v>
          </cell>
          <cell r="C15">
            <v>30000</v>
          </cell>
        </row>
        <row r="16">
          <cell r="A16" t="str">
            <v>6OBR</v>
          </cell>
          <cell r="B16" t="str">
            <v>6 OBREROS</v>
          </cell>
          <cell r="C16">
            <v>153000</v>
          </cell>
        </row>
        <row r="17">
          <cell r="A17" t="str">
            <v>MAESTRO</v>
          </cell>
          <cell r="B17" t="str">
            <v>1 MAESTRO DE OBRA</v>
          </cell>
          <cell r="C17">
            <v>51000</v>
          </cell>
        </row>
        <row r="18">
          <cell r="A18" t="str">
            <v>CUADR-5</v>
          </cell>
          <cell r="B18" t="str">
            <v>1 CUADRILLA  EXCAV. Y RELLENO</v>
          </cell>
          <cell r="C18">
            <v>195000</v>
          </cell>
        </row>
        <row r="19">
          <cell r="A19" t="str">
            <v>CUADR-4</v>
          </cell>
          <cell r="B19" t="str">
            <v>CUADRILLA DE ACERO</v>
          </cell>
          <cell r="C19">
            <v>65500</v>
          </cell>
        </row>
        <row r="20">
          <cell r="A20" t="str">
            <v>CUADR-6</v>
          </cell>
          <cell r="B20" t="str">
            <v>INSTALAD. ELECTRICOS</v>
          </cell>
          <cell r="C20">
            <v>176470.587</v>
          </cell>
        </row>
        <row r="21">
          <cell r="A21" t="str">
            <v>ENCHAPADOR</v>
          </cell>
          <cell r="B21" t="str">
            <v>MANO DE OBRA APLICACION DE ENCHAPE</v>
          </cell>
          <cell r="C21">
            <v>5000</v>
          </cell>
        </row>
        <row r="22">
          <cell r="A22" t="str">
            <v>PINTOR</v>
          </cell>
          <cell r="B22" t="str">
            <v>MANO DE OBRA PARA PINTURA</v>
          </cell>
          <cell r="C22">
            <v>1200</v>
          </cell>
        </row>
        <row r="23">
          <cell r="A23" t="str">
            <v>PINTOR1</v>
          </cell>
          <cell r="B23" t="str">
            <v>MANO DE OBRA PINTURA SOPLETEADA</v>
          </cell>
          <cell r="C23">
            <v>20000</v>
          </cell>
        </row>
        <row r="24">
          <cell r="A24" t="str">
            <v>PISERO</v>
          </cell>
          <cell r="B24" t="str">
            <v>MANO DE OBRA COLOCACION DE PISOS</v>
          </cell>
          <cell r="C24">
            <v>6000</v>
          </cell>
        </row>
        <row r="25">
          <cell r="A25" t="str">
            <v>CUADR10</v>
          </cell>
          <cell r="B25" t="str">
            <v>CUADRILLA PARA EXCAVACION Y LIMPIEZA</v>
          </cell>
          <cell r="C25">
            <v>200000</v>
          </cell>
        </row>
        <row r="29">
          <cell r="A29" t="str">
            <v>ESTRUCTURAS</v>
          </cell>
          <cell r="B29" t="str">
            <v>HONORARIOS POR CALCULO ESTRUCTURAL</v>
          </cell>
          <cell r="C29">
            <v>1750000</v>
          </cell>
        </row>
        <row r="30">
          <cell r="A30" t="str">
            <v>HIDROSAN</v>
          </cell>
          <cell r="B30" t="str">
            <v>HONORARIOS POR DISEÑOHIDROSANITARIO</v>
          </cell>
          <cell r="C30">
            <v>2750000</v>
          </cell>
        </row>
        <row r="31">
          <cell r="A31" t="str">
            <v>ELECTRICO</v>
          </cell>
          <cell r="B31" t="str">
            <v>HONORARIOS POR DISEÑO ELECTRICO</v>
          </cell>
          <cell r="C31">
            <v>294117.64500000002</v>
          </cell>
        </row>
        <row r="32">
          <cell r="A32" t="str">
            <v>SUELOS</v>
          </cell>
          <cell r="B32" t="str">
            <v>HONORARIOS POR ESTUDIO DE SUELOS</v>
          </cell>
          <cell r="C32">
            <v>1176470.5900000001</v>
          </cell>
        </row>
      </sheetData>
      <sheetData sheetId="5"/>
      <sheetData sheetId="6"/>
      <sheetData sheetId="7"/>
      <sheetData sheetId="8"/>
      <sheetData sheetId="9"/>
      <sheetData sheetId="10"/>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G46"/>
  <sheetViews>
    <sheetView view="pageLayout" workbookViewId="0">
      <selection activeCell="B15" sqref="B15"/>
    </sheetView>
  </sheetViews>
  <sheetFormatPr baseColWidth="10" defaultRowHeight="12.75"/>
  <cols>
    <col min="1" max="1" width="7.140625" style="63" customWidth="1"/>
    <col min="2" max="2" width="41.7109375" style="63" customWidth="1"/>
    <col min="3" max="3" width="5.7109375" style="63" customWidth="1"/>
    <col min="4" max="4" width="11.42578125" style="63"/>
    <col min="5" max="5" width="15.140625" style="63" customWidth="1"/>
    <col min="6" max="6" width="16.85546875" style="63" customWidth="1"/>
    <col min="7" max="7" width="15.28515625" style="63" customWidth="1"/>
    <col min="8" max="16384" width="11.42578125" style="63"/>
  </cols>
  <sheetData>
    <row r="1" spans="1:7">
      <c r="A1" s="268"/>
      <c r="B1" s="268"/>
      <c r="C1" s="268"/>
      <c r="D1" s="268"/>
      <c r="E1" s="268"/>
      <c r="F1" s="268"/>
      <c r="G1" s="268"/>
    </row>
    <row r="3" spans="1:7" ht="15">
      <c r="A3" s="267"/>
      <c r="B3" s="267"/>
      <c r="C3" s="267"/>
      <c r="D3" s="267"/>
      <c r="E3" s="267"/>
      <c r="F3" s="267"/>
      <c r="G3" s="267"/>
    </row>
    <row r="4" spans="1:7" ht="15">
      <c r="A4" s="269" t="s">
        <v>69</v>
      </c>
      <c r="B4" s="269"/>
      <c r="C4" s="269"/>
      <c r="D4" s="269"/>
      <c r="E4" s="269"/>
      <c r="F4" s="269"/>
      <c r="G4" s="269"/>
    </row>
    <row r="5" spans="1:7" ht="13.5" thickBot="1">
      <c r="B5" s="64"/>
      <c r="C5" s="65"/>
      <c r="D5" s="66"/>
      <c r="E5" s="67"/>
      <c r="F5" s="68"/>
      <c r="G5" s="65"/>
    </row>
    <row r="6" spans="1:7" ht="13.5" thickBot="1">
      <c r="A6" s="133" t="s">
        <v>70</v>
      </c>
      <c r="B6" s="270"/>
      <c r="C6" s="270"/>
      <c r="D6" s="270"/>
      <c r="E6" s="271"/>
      <c r="F6" s="134" t="s">
        <v>71</v>
      </c>
      <c r="G6" s="135"/>
    </row>
    <row r="7" spans="1:7" ht="13.5" thickBot="1">
      <c r="A7" s="136"/>
      <c r="B7" s="117"/>
      <c r="C7" s="70"/>
      <c r="D7" s="71"/>
      <c r="E7" s="72"/>
      <c r="F7" s="73"/>
      <c r="G7" s="74"/>
    </row>
    <row r="8" spans="1:7" ht="13.5" thickBot="1">
      <c r="A8" s="75"/>
      <c r="B8" s="76" t="s">
        <v>72</v>
      </c>
      <c r="C8" s="76"/>
      <c r="D8" s="77"/>
      <c r="E8" s="78"/>
      <c r="F8" s="79"/>
      <c r="G8" s="65"/>
    </row>
    <row r="9" spans="1:7">
      <c r="A9" s="80" t="s">
        <v>73</v>
      </c>
      <c r="B9" s="81" t="s">
        <v>74</v>
      </c>
      <c r="C9" s="82" t="s">
        <v>75</v>
      </c>
      <c r="D9" s="83" t="s">
        <v>76</v>
      </c>
      <c r="E9" s="84" t="s">
        <v>77</v>
      </c>
      <c r="F9" s="120" t="s">
        <v>78</v>
      </c>
      <c r="G9" s="264">
        <f>IF(ISERROR(+G16+F16),0,+G16+F16)</f>
        <v>0</v>
      </c>
    </row>
    <row r="10" spans="1:7">
      <c r="A10" s="85"/>
      <c r="B10" s="86"/>
      <c r="C10" s="87"/>
      <c r="D10" s="88"/>
      <c r="E10" s="89"/>
      <c r="F10" s="121"/>
      <c r="G10" s="264"/>
    </row>
    <row r="11" spans="1:7">
      <c r="A11" s="85"/>
      <c r="B11" s="86"/>
      <c r="C11" s="87"/>
      <c r="D11" s="88"/>
      <c r="E11" s="89"/>
      <c r="F11" s="121"/>
      <c r="G11" s="264"/>
    </row>
    <row r="12" spans="1:7">
      <c r="A12" s="85"/>
      <c r="B12" s="86"/>
      <c r="C12" s="87"/>
      <c r="D12" s="88"/>
      <c r="E12" s="89"/>
      <c r="F12" s="121"/>
      <c r="G12" s="264"/>
    </row>
    <row r="13" spans="1:7">
      <c r="A13" s="85"/>
      <c r="B13" s="86"/>
      <c r="C13" s="87"/>
      <c r="D13" s="88"/>
      <c r="E13" s="89"/>
      <c r="F13" s="121"/>
      <c r="G13" s="264"/>
    </row>
    <row r="14" spans="1:7">
      <c r="A14" s="85"/>
      <c r="B14" s="86"/>
      <c r="C14" s="87"/>
      <c r="D14" s="88"/>
      <c r="E14" s="89"/>
      <c r="F14" s="121"/>
      <c r="G14" s="264"/>
    </row>
    <row r="15" spans="1:7">
      <c r="A15" s="85"/>
      <c r="B15" s="86"/>
      <c r="C15" s="87"/>
      <c r="D15" s="88"/>
      <c r="E15" s="89"/>
      <c r="F15" s="121"/>
      <c r="G15" s="264"/>
    </row>
    <row r="16" spans="1:7">
      <c r="A16" s="85"/>
      <c r="B16" s="86"/>
      <c r="C16" s="87"/>
      <c r="D16" s="88"/>
      <c r="E16" s="89"/>
      <c r="F16" s="122"/>
      <c r="G16" s="264"/>
    </row>
    <row r="17" spans="1:7">
      <c r="A17" s="85"/>
      <c r="B17" s="86" t="str">
        <f>IF(ISERROR(VLOOKUP(A17,'[1]List. Materiales'!$A$6:$D$3023,2,FALSE)),"",VLOOKUP(A17,'[1]List. Materiales'!$A$6:$D$3023,2,FALSE))</f>
        <v/>
      </c>
      <c r="C17" s="87" t="str">
        <f>IF(ISERROR(VLOOKUP(A17,'[1]List. Materiales'!$A$6:$D$3023,3,FALSE)),"",VLOOKUP(A17,'[1]List. Materiales'!$A$6:$D$3023,3,FALSE))</f>
        <v/>
      </c>
      <c r="D17" s="88"/>
      <c r="E17" s="89" t="str">
        <f>IF(ISERROR(VLOOKUP(A17,'[1]List. Materiales'!$A$6:$D$3023,4,FALSE)),"",VLOOKUP(A17,'[1]List. Materiales'!$A$6:$D$3023,4,FALSE))</f>
        <v/>
      </c>
      <c r="F17" s="121" t="str">
        <f>IF(ISERROR(SEARCH("%",A17)),IF(ISERROR(+E17*D17),"",+E17*D17),VALUE(MID(A17,1,SEARCH("%",A17)))*G9)</f>
        <v/>
      </c>
      <c r="G17" s="264"/>
    </row>
    <row r="18" spans="1:7" ht="13.5" thickBot="1">
      <c r="A18" s="85"/>
      <c r="B18" s="86" t="str">
        <f>IF(ISERROR(VLOOKUP(A18,'[1]List. Materiales'!$A$6:$D$3023,2,FALSE)),"",VLOOKUP(A18,'[1]List. Materiales'!$A$6:$D$3023,2,FALSE))</f>
        <v/>
      </c>
      <c r="C18" s="90"/>
      <c r="D18" s="91"/>
      <c r="E18" s="92" t="s">
        <v>79</v>
      </c>
      <c r="F18" s="93"/>
      <c r="G18" s="123">
        <f>SUM(F10:F17)</f>
        <v>0</v>
      </c>
    </row>
    <row r="19" spans="1:7" ht="13.5" thickBot="1">
      <c r="A19" s="75"/>
      <c r="B19" s="76" t="s">
        <v>80</v>
      </c>
      <c r="C19" s="76"/>
      <c r="D19" s="94"/>
      <c r="E19" s="95"/>
      <c r="F19" s="96"/>
      <c r="G19" s="68"/>
    </row>
    <row r="20" spans="1:7">
      <c r="A20" s="80" t="s">
        <v>73</v>
      </c>
      <c r="B20" s="97" t="s">
        <v>74</v>
      </c>
      <c r="C20" s="98" t="s">
        <v>75</v>
      </c>
      <c r="D20" s="99" t="s">
        <v>77</v>
      </c>
      <c r="E20" s="100" t="s">
        <v>81</v>
      </c>
      <c r="F20" s="120" t="s">
        <v>82</v>
      </c>
      <c r="G20" s="265"/>
    </row>
    <row r="21" spans="1:7">
      <c r="A21" s="85"/>
      <c r="B21" s="86"/>
      <c r="C21" s="101"/>
      <c r="D21" s="89"/>
      <c r="E21" s="102"/>
      <c r="F21" s="122"/>
      <c r="G21" s="265"/>
    </row>
    <row r="22" spans="1:7">
      <c r="A22" s="85"/>
      <c r="B22" s="86"/>
      <c r="C22" s="101"/>
      <c r="D22" s="89"/>
      <c r="E22" s="89"/>
      <c r="F22" s="121"/>
      <c r="G22" s="265"/>
    </row>
    <row r="23" spans="1:7">
      <c r="A23" s="85"/>
      <c r="B23" s="86" t="str">
        <f>IF(ISERROR(VLOOKUP(A23,'[1]List. Equipo'!$A$6:$D$3003,2,FALSE)),"",VLOOKUP(A23,'[1]List. Equipo'!$A$6:$D$3003,2,FALSE))</f>
        <v/>
      </c>
      <c r="C23" s="101" t="str">
        <f>IF(ISERROR(VLOOKUP(A23,'[1]List. Equipo'!$A$6:$D$3003,3,FALSE)),"",VLOOKUP(A23,'[1]List. Equipo'!$A$6:$D$3003,3,FALSE))</f>
        <v/>
      </c>
      <c r="D23" s="89" t="str">
        <f>IF(ISERROR(VLOOKUP(A23,'[1]List. Equipo'!$A$6:$D$3003,4,FALSE)),"",VLOOKUP(A23,'[1]List. Equipo'!$A$6:$D$3003,4,FALSE))</f>
        <v/>
      </c>
      <c r="E23" s="89"/>
      <c r="F23" s="121" t="str">
        <f>IF(ISERROR(SEARCH("%",A23)),IF(ISERROR(IF(+D23/E23&lt;&gt;0,+D23/E23,"")),"",IF(+D23/E23&lt;&gt;0,+D23/E23,"")),VALUE(MID(A23,1,SEARCH("%",A23)))*G40)</f>
        <v/>
      </c>
      <c r="G23" s="265"/>
    </row>
    <row r="24" spans="1:7">
      <c r="A24" s="85"/>
      <c r="B24" s="86" t="str">
        <f>IF(ISERROR(VLOOKUP(A24,'[1]List. Equipo'!$A$6:$D$3003,2,FALSE)),"",VLOOKUP(A24,'[1]List. Equipo'!$A$6:$D$3003,2,FALSE))</f>
        <v/>
      </c>
      <c r="C24" s="101" t="str">
        <f>IF(ISERROR(VLOOKUP(A24,'[1]List. Equipo'!$A$6:$D$3003,3,FALSE)),"",VLOOKUP(A24,'[1]List. Equipo'!$A$6:$D$3003,3,FALSE))</f>
        <v/>
      </c>
      <c r="D24" s="89" t="str">
        <f>IF(ISERROR(VLOOKUP(A24,'[1]List. Equipo'!$A$6:$D$3003,4,FALSE)),"",VLOOKUP(A24,'[1]List. Equipo'!$A$6:$D$3003,4,FALSE))</f>
        <v/>
      </c>
      <c r="E24" s="89"/>
      <c r="F24" s="121" t="str">
        <f>IF(ISERROR(SEARCH("%",A24)),IF(ISERROR(IF(+D24/E24&lt;&gt;0,+D24/E24,"")),"",IF(+D24/E24&lt;&gt;0,+D24/E24,"")),VALUE(MID(A24,1,SEARCH("%",A24)))*G40)</f>
        <v/>
      </c>
      <c r="G24" s="265"/>
    </row>
    <row r="25" spans="1:7">
      <c r="A25" s="85"/>
      <c r="B25" s="86" t="str">
        <f>IF(ISERROR(VLOOKUP(A25,'[1]List. Equipo'!$A$6:$D$3003,2,FALSE)),"",VLOOKUP(A25,'[1]List. Equipo'!$A$6:$D$3003,2,FALSE))</f>
        <v/>
      </c>
      <c r="C25" s="101" t="str">
        <f>IF(ISERROR(VLOOKUP(A25,'[1]List. Equipo'!$A$6:$D$3003,3,FALSE)),"",VLOOKUP(A25,'[1]List. Equipo'!$A$6:$D$3003,3,FALSE))</f>
        <v/>
      </c>
      <c r="D25" s="89" t="str">
        <f>IF(ISERROR(VLOOKUP(A25,'[1]List. Equipo'!$A$6:$D$3003,4,FALSE)),"",VLOOKUP(A25,'[1]List. Equipo'!$A$6:$D$3003,4,FALSE))</f>
        <v/>
      </c>
      <c r="E25" s="89"/>
      <c r="F25" s="121" t="str">
        <f>IF(ISERROR(SEARCH("%",A25)),IF(ISERROR(IF(+D25/E25&lt;&gt;0,+D25/E25,"")),"",IF(+D25/E25&lt;&gt;0,+D25/E25,"")),VALUE(MID(A25,1,SEARCH("%",A25)))*G40)</f>
        <v/>
      </c>
      <c r="G25" s="265"/>
    </row>
    <row r="26" spans="1:7">
      <c r="A26" s="85"/>
      <c r="B26" s="86" t="str">
        <f>IF(ISERROR(VLOOKUP(A26,'[1]List. Equipo'!$A$6:$D$3003,2,FALSE)),"",VLOOKUP(A26,'[1]List. Equipo'!$A$6:$D$3003,2,FALSE))</f>
        <v/>
      </c>
      <c r="C26" s="101" t="str">
        <f>IF(ISERROR(VLOOKUP(A26,'[1]List. Equipo'!$A$6:$D$3003,3,FALSE)),"",VLOOKUP(A26,'[1]List. Equipo'!$A$6:$D$3003,3,FALSE))</f>
        <v/>
      </c>
      <c r="D26" s="89" t="str">
        <f>IF(ISERROR(VLOOKUP(A26,'[1]List. Equipo'!$A$6:$D$3003,4,FALSE)),"",VLOOKUP(A26,'[1]List. Equipo'!$A$6:$D$3003,4,FALSE))</f>
        <v/>
      </c>
      <c r="E26" s="89"/>
      <c r="F26" s="121" t="str">
        <f>IF(ISERROR(SEARCH("%",A26)),IF(ISERROR(IF(+D26/E26&lt;&gt;0,+D26/E26,"")),"",IF(+D26/E26&lt;&gt;0,+D26/E26,"")),VALUE(MID(A26,1,SEARCH("%",A26)))*G40)</f>
        <v/>
      </c>
      <c r="G26" s="265"/>
    </row>
    <row r="27" spans="1:7">
      <c r="A27" s="85"/>
      <c r="B27" s="86" t="str">
        <f>IF(ISERROR(VLOOKUP(A27,'[1]List. Equipo'!$A$6:$D$3003,2,FALSE)),"",VLOOKUP(A27,'[1]List. Equipo'!$A$6:$D$3003,2,FALSE))</f>
        <v/>
      </c>
      <c r="C27" s="101" t="str">
        <f>IF(ISERROR(VLOOKUP(A27,'[1]List. Equipo'!$A$6:$D$3003,3,FALSE)),"",VLOOKUP(A27,'[1]List. Equipo'!$A$6:$D$3003,3,FALSE))</f>
        <v/>
      </c>
      <c r="D27" s="89" t="str">
        <f>IF(ISERROR(VLOOKUP(A27,'[1]List. Equipo'!$A$6:$D$3003,4,FALSE)),"",VLOOKUP(A27,'[1]List. Equipo'!$A$6:$D$3003,4,FALSE))</f>
        <v/>
      </c>
      <c r="E27" s="89"/>
      <c r="F27" s="121" t="str">
        <f>IF(ISERROR(SEARCH("%",A27)),IF(ISERROR(IF(+D27/E27&lt;&gt;0,+D27/E27,"")),"",IF(+D27/E27&lt;&gt;0,+D27/E27,"")),VALUE(MID(A27,1,SEARCH("%",A27)))*G40)</f>
        <v/>
      </c>
      <c r="G27" s="265"/>
    </row>
    <row r="28" spans="1:7">
      <c r="A28" s="85"/>
      <c r="B28" s="103" t="str">
        <f>IF(ISERROR(VLOOKUP(A28,'[1]List. Equipo'!$A$6:$D$3003,2,FALSE)),"",VLOOKUP(A28,'[1]List. Equipo'!$A$6:$D$3003,2,FALSE))</f>
        <v/>
      </c>
      <c r="C28" s="101" t="str">
        <f>IF(ISERROR(VLOOKUP(A28,'[1]List. Equipo'!$A$6:$D$3003,3,FALSE)),"",VLOOKUP(A28,'[1]List. Equipo'!$A$6:$D$3003,3,FALSE))</f>
        <v/>
      </c>
      <c r="D28" s="89" t="str">
        <f>IF(ISERROR(VLOOKUP(A28,'[1]List. Equipo'!$A$6:$D$3003,4,FALSE)),"",VLOOKUP(A28,'[1]List. Equipo'!$A$6:$D$3003,4,FALSE))</f>
        <v/>
      </c>
      <c r="E28" s="89"/>
      <c r="F28" s="124" t="str">
        <f>IF(ISERROR(SEARCH("%",A28)),IF(ISERROR(IF(+D28/E28&lt;&gt;0,+D28/E28,"")),"",IF(+D28/E28&lt;&gt;0,+D28/E28,"")),VALUE(MID(A28,1,SEARCH("%",A28)))*G40)</f>
        <v/>
      </c>
      <c r="G28" s="265"/>
    </row>
    <row r="29" spans="1:7" ht="13.5" thickBot="1">
      <c r="A29" s="85"/>
      <c r="B29" s="90"/>
      <c r="C29" s="90"/>
      <c r="D29" s="91"/>
      <c r="E29" s="92" t="s">
        <v>83</v>
      </c>
      <c r="F29" s="93"/>
      <c r="G29" s="123">
        <f>SUM(F21:F28)</f>
        <v>0</v>
      </c>
    </row>
    <row r="30" spans="1:7" ht="13.5" thickBot="1">
      <c r="A30" s="75"/>
      <c r="B30" s="104" t="s">
        <v>84</v>
      </c>
      <c r="C30" s="104"/>
      <c r="D30" s="105"/>
      <c r="E30" s="106"/>
      <c r="F30" s="107"/>
      <c r="G30" s="68"/>
    </row>
    <row r="31" spans="1:7">
      <c r="A31" s="80" t="s">
        <v>73</v>
      </c>
      <c r="B31" s="108" t="s">
        <v>74</v>
      </c>
      <c r="C31" s="109"/>
      <c r="D31" s="110" t="s">
        <v>85</v>
      </c>
      <c r="E31" s="100" t="s">
        <v>81</v>
      </c>
      <c r="F31" s="120" t="s">
        <v>82</v>
      </c>
      <c r="G31" s="266" t="s">
        <v>43</v>
      </c>
    </row>
    <row r="32" spans="1:7">
      <c r="A32" s="85"/>
      <c r="B32" s="86"/>
      <c r="C32" s="101"/>
      <c r="D32" s="89"/>
      <c r="E32" s="111"/>
      <c r="F32" s="121"/>
      <c r="G32" s="266"/>
    </row>
    <row r="33" spans="1:7">
      <c r="A33" s="85"/>
      <c r="B33" s="86"/>
      <c r="C33" s="101"/>
      <c r="D33" s="89"/>
      <c r="E33" s="111"/>
      <c r="F33" s="121"/>
      <c r="G33" s="266"/>
    </row>
    <row r="34" spans="1:7">
      <c r="A34" s="85"/>
      <c r="B34" s="86" t="str">
        <f>IF(ISERROR(VLOOKUP(A34,'[1]List. Mano de Obra'!$A$7:$C$3000,2,FALSE)),"",VLOOKUP(A34,'[1]List. Mano de Obra'!$A$7:$C$3000,2,FALSE))</f>
        <v/>
      </c>
      <c r="C34" s="101"/>
      <c r="D34" s="89" t="str">
        <f>IF(ISERROR(VLOOKUP(A34,'[1]List. Mano de Obra'!$A$7:$C$3000,3,FALSE)),"",VLOOKUP(A34,'[1]List. Mano de Obra'!$A$7:$C$3000,3,FALSE)*(1+'[1]List. Mano de Obra'!$C$5))</f>
        <v/>
      </c>
      <c r="E34" s="111"/>
      <c r="F34" s="121" t="str">
        <f>IF(ISERROR(IF(+D34/E34&lt;&gt;0,+D34/E34,"")),"",+D34/E34)</f>
        <v/>
      </c>
      <c r="G34" s="266"/>
    </row>
    <row r="35" spans="1:7">
      <c r="A35" s="85" t="s">
        <v>43</v>
      </c>
      <c r="B35" s="86" t="str">
        <f>IF(ISERROR(VLOOKUP(A35,'[1]List. Mano de Obra'!$A$7:$C$3000,2,FALSE)),"",VLOOKUP(A35,'[1]List. Mano de Obra'!$A$7:$C$3000,2,FALSE))</f>
        <v/>
      </c>
      <c r="C35" s="101"/>
      <c r="D35" s="89" t="str">
        <f>IF(ISERROR(VLOOKUP(A35,'[1]List. Mano de Obra'!$A$7:$C$3000,3,FALSE)),"",VLOOKUP(A35,'[1]List. Mano de Obra'!$A$7:$C$3000,3,FALSE)*(1+'[1]List. Mano de Obra'!$C$5))</f>
        <v/>
      </c>
      <c r="E35" s="111"/>
      <c r="F35" s="121" t="str">
        <f>IF(ISERROR(IF(+D35/E35&lt;&gt;0,+D35/E35,"")),"",+D35/E35)</f>
        <v/>
      </c>
      <c r="G35" s="266"/>
    </row>
    <row r="36" spans="1:7">
      <c r="A36" s="85"/>
      <c r="B36" s="86" t="str">
        <f>IF(ISERROR(VLOOKUP(A36,'[1]List. Mano de Obra'!$A$7:$C$3000,2,FALSE)),"",VLOOKUP(A36,'[1]List. Mano de Obra'!$A$7:$C$3000,2,FALSE))</f>
        <v/>
      </c>
      <c r="C36" s="101"/>
      <c r="D36" s="89" t="str">
        <f>IF(ISERROR(VLOOKUP(A36,'[1]List. Mano de Obra'!$A$7:$C$3000,3,FALSE)),"",VLOOKUP(A36,'[1]List. Mano de Obra'!$A$7:$C$3000,3,FALSE)*(1+'[1]List. Mano de Obra'!$C$5))</f>
        <v/>
      </c>
      <c r="E36" s="111"/>
      <c r="F36" s="121"/>
      <c r="G36" s="266"/>
    </row>
    <row r="37" spans="1:7">
      <c r="A37" s="85"/>
      <c r="B37" s="86" t="str">
        <f>IF(ISERROR(VLOOKUP(A37,'[1]List. Mano de Obra'!$A$7:$C$3000,2,FALSE)),"",VLOOKUP(A37,'[1]List. Mano de Obra'!$A$7:$C$3000,2,FALSE))</f>
        <v/>
      </c>
      <c r="C37" s="101"/>
      <c r="D37" s="89" t="str">
        <f>IF(ISERROR(VLOOKUP(A37,'[1]List. Mano de Obra'!$A$7:$C$3000,3,FALSE)),"",VLOOKUP(A37,'[1]List. Mano de Obra'!$A$7:$C$3000,3,FALSE)*(1+'[1]List. Mano de Obra'!$C$5))</f>
        <v/>
      </c>
      <c r="E37" s="111"/>
      <c r="F37" s="121"/>
      <c r="G37" s="266"/>
    </row>
    <row r="38" spans="1:7">
      <c r="A38" s="85"/>
      <c r="B38" s="86" t="str">
        <f>IF(ISERROR(VLOOKUP(A38,'[1]List. Mano de Obra'!$A$7:$C$3000,2,FALSE)),"",VLOOKUP(A38,'[1]List. Mano de Obra'!$A$7:$C$3000,2,FALSE))</f>
        <v/>
      </c>
      <c r="C38" s="101"/>
      <c r="D38" s="89" t="str">
        <f>IF(ISERROR(VLOOKUP(A38,'[1]List. Mano de Obra'!$A$7:$C$3000,3,FALSE)),"",VLOOKUP(A38,'[1]List. Mano de Obra'!$A$7:$C$3000,3,FALSE)*(1+'[1]List. Mano de Obra'!$C$5))</f>
        <v/>
      </c>
      <c r="E38" s="111"/>
      <c r="F38" s="121"/>
      <c r="G38" s="266"/>
    </row>
    <row r="39" spans="1:7">
      <c r="A39" s="85" t="s">
        <v>43</v>
      </c>
      <c r="B39" s="86" t="str">
        <f>IF(ISERROR(VLOOKUP(A39,'[1]List. Mano de Obra'!$A$7:$C$3000,2,FALSE)),"",VLOOKUP(A39,'[1]List. Mano de Obra'!$A$7:$C$3000,2,FALSE))</f>
        <v/>
      </c>
      <c r="C39" s="101"/>
      <c r="D39" s="89" t="str">
        <f>IF(ISERROR(VLOOKUP(A39,'[1]List. Mano de Obra'!$A$7:$C$3000,3,FALSE)),"",VLOOKUP(A39,'[1]List. Mano de Obra'!$A$7:$C$3000,3,FALSE)*(1+'[1]List. Mano de Obra'!$C$5))</f>
        <v/>
      </c>
      <c r="E39" s="111"/>
      <c r="F39" s="121" t="str">
        <f>IF(ISERROR(IF(+D39/E39&lt;&gt;0,+D39/E39,"")),"",+D39/E39)</f>
        <v/>
      </c>
      <c r="G39" s="266"/>
    </row>
    <row r="40" spans="1:7" ht="13.5" thickBot="1">
      <c r="A40" s="85"/>
      <c r="B40" s="90"/>
      <c r="C40" s="90"/>
      <c r="D40" s="91"/>
      <c r="E40" s="92" t="s">
        <v>86</v>
      </c>
      <c r="F40" s="93"/>
      <c r="G40" s="123">
        <f>SUM(F32:F39)</f>
        <v>0</v>
      </c>
    </row>
    <row r="41" spans="1:7">
      <c r="A41" s="69"/>
      <c r="B41" s="112"/>
      <c r="C41" s="112"/>
      <c r="D41" s="113"/>
      <c r="E41" s="72"/>
      <c r="F41" s="73"/>
      <c r="G41" s="114"/>
    </row>
    <row r="42" spans="1:7">
      <c r="A42" s="69"/>
      <c r="B42" s="125"/>
      <c r="C42" s="125"/>
      <c r="D42" s="126"/>
      <c r="E42" s="127"/>
      <c r="F42" s="130" t="s">
        <v>98</v>
      </c>
      <c r="G42" s="131">
        <f>+G40+G29+G18</f>
        <v>0</v>
      </c>
    </row>
    <row r="43" spans="1:7">
      <c r="A43" s="69"/>
      <c r="B43" s="119"/>
      <c r="C43" s="112"/>
      <c r="D43" s="113"/>
      <c r="E43" s="128"/>
      <c r="F43" s="118" t="s">
        <v>99</v>
      </c>
      <c r="G43" s="132">
        <f>G42*0%+G42</f>
        <v>0</v>
      </c>
    </row>
    <row r="44" spans="1:7">
      <c r="A44" s="129"/>
      <c r="B44" s="129"/>
      <c r="C44" s="129"/>
      <c r="D44" s="129"/>
      <c r="E44" s="129"/>
      <c r="F44" s="129"/>
      <c r="G44" s="129"/>
    </row>
    <row r="45" spans="1:7">
      <c r="A45" s="115" t="str">
        <f>+'[1]Información de la Empresa'!$B$12</f>
        <v xml:space="preserve"> </v>
      </c>
      <c r="B45" s="115"/>
      <c r="C45" s="115"/>
      <c r="D45" s="115"/>
      <c r="E45" s="115"/>
      <c r="F45" s="115"/>
      <c r="G45" s="115"/>
    </row>
    <row r="46" spans="1:7">
      <c r="A46" s="115" t="str">
        <f>+'[1]Información de la Empresa'!$B$13</f>
        <v xml:space="preserve"> </v>
      </c>
      <c r="B46" s="116"/>
      <c r="C46" s="116"/>
      <c r="D46" s="116"/>
      <c r="E46" s="116"/>
      <c r="F46" s="116"/>
      <c r="G46" s="116"/>
    </row>
  </sheetData>
  <mergeCells count="7">
    <mergeCell ref="G9:G17"/>
    <mergeCell ref="G20:G28"/>
    <mergeCell ref="G31:G39"/>
    <mergeCell ref="A3:G3"/>
    <mergeCell ref="A1:G1"/>
    <mergeCell ref="A4:G4"/>
    <mergeCell ref="B6:E6"/>
  </mergeCells>
  <phoneticPr fontId="3" type="noConversion"/>
  <printOptions horizontalCentered="1" verticalCentered="1"/>
  <pageMargins left="0.59055118110236227" right="0" top="0.59055118110236227" bottom="0.59055118110236227" header="0" footer="0"/>
  <pageSetup paperSize="258" scale="8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O42"/>
  <sheetViews>
    <sheetView view="pageLayout" topLeftCell="B1" workbookViewId="0">
      <selection activeCell="D6" sqref="D6:M6"/>
    </sheetView>
  </sheetViews>
  <sheetFormatPr baseColWidth="10" defaultRowHeight="12.75"/>
  <cols>
    <col min="1" max="1" width="4.5703125" customWidth="1"/>
    <col min="2" max="2" width="17.42578125" customWidth="1"/>
    <col min="3" max="3" width="4.140625" customWidth="1"/>
    <col min="4" max="4" width="19" customWidth="1"/>
    <col min="5" max="5" width="10" customWidth="1"/>
    <col min="6" max="6" width="11.7109375" customWidth="1"/>
    <col min="7" max="7" width="18.5703125" customWidth="1"/>
    <col min="8" max="8" width="6.85546875" customWidth="1"/>
    <col min="9" max="9" width="8.85546875" customWidth="1"/>
    <col min="10" max="10" width="13.85546875" customWidth="1"/>
    <col min="11" max="11" width="16.7109375" customWidth="1"/>
    <col min="12" max="12" width="17" customWidth="1"/>
  </cols>
  <sheetData>
    <row r="1" spans="1:15" ht="12" customHeight="1">
      <c r="A1" s="48"/>
      <c r="B1" s="49"/>
      <c r="C1" s="49"/>
      <c r="D1" s="49"/>
      <c r="E1" s="49"/>
      <c r="F1" s="49"/>
      <c r="G1" s="49"/>
      <c r="H1" s="49"/>
      <c r="I1" s="49"/>
      <c r="J1" s="49"/>
      <c r="K1" s="49"/>
      <c r="L1" s="49"/>
      <c r="M1" s="50"/>
    </row>
    <row r="2" spans="1:15" ht="24.75" customHeight="1">
      <c r="A2" s="51"/>
      <c r="B2" s="52"/>
      <c r="C2" s="52"/>
      <c r="D2" s="52"/>
      <c r="E2" s="282"/>
      <c r="F2" s="282"/>
      <c r="G2" s="282"/>
      <c r="H2" s="282"/>
      <c r="I2" s="282"/>
      <c r="J2" s="282"/>
      <c r="K2" s="282"/>
      <c r="L2" s="282"/>
      <c r="M2" s="283"/>
    </row>
    <row r="3" spans="1:15" ht="12" customHeight="1">
      <c r="A3" s="51"/>
      <c r="B3" s="52"/>
      <c r="C3" s="52"/>
      <c r="D3" s="52"/>
      <c r="E3" s="52"/>
      <c r="F3" s="26"/>
      <c r="G3" s="52"/>
      <c r="H3" s="52"/>
      <c r="I3" s="52"/>
      <c r="J3" s="52"/>
      <c r="K3" s="52"/>
      <c r="L3" s="52"/>
      <c r="M3" s="53"/>
    </row>
    <row r="4" spans="1:15" ht="12" customHeight="1">
      <c r="A4" s="138"/>
      <c r="B4" s="52"/>
      <c r="C4" s="52"/>
      <c r="D4" s="52"/>
      <c r="E4" s="52"/>
      <c r="F4" s="52"/>
      <c r="G4" s="52"/>
      <c r="H4" s="52"/>
      <c r="I4" s="52"/>
      <c r="J4" s="52"/>
      <c r="K4" s="52"/>
      <c r="L4" s="62"/>
      <c r="M4" s="139"/>
    </row>
    <row r="5" spans="1:15" ht="12" customHeight="1">
      <c r="A5" s="138"/>
      <c r="B5" s="54"/>
      <c r="C5" s="54"/>
      <c r="D5" s="54"/>
      <c r="E5" s="54"/>
      <c r="F5" s="54"/>
      <c r="G5" s="54"/>
      <c r="H5" s="54"/>
      <c r="I5" s="54"/>
      <c r="J5" s="54"/>
      <c r="K5" s="54"/>
      <c r="L5" s="54"/>
      <c r="M5" s="55"/>
    </row>
    <row r="6" spans="1:15" ht="30.75" customHeight="1">
      <c r="A6" s="138"/>
      <c r="B6" s="54" t="s">
        <v>93</v>
      </c>
      <c r="C6" s="56"/>
      <c r="D6" s="280" t="s">
        <v>149</v>
      </c>
      <c r="E6" s="280"/>
      <c r="F6" s="280"/>
      <c r="G6" s="280"/>
      <c r="H6" s="280"/>
      <c r="I6" s="280"/>
      <c r="J6" s="280"/>
      <c r="K6" s="280"/>
      <c r="L6" s="280"/>
      <c r="M6" s="281"/>
    </row>
    <row r="7" spans="1:15" ht="12" customHeight="1" thickBot="1">
      <c r="A7" s="294"/>
      <c r="B7" s="295"/>
      <c r="C7" s="295"/>
      <c r="D7" s="295"/>
      <c r="E7" s="295"/>
      <c r="F7" s="295"/>
      <c r="G7" s="295"/>
      <c r="H7" s="295"/>
      <c r="I7" s="295"/>
      <c r="J7" s="295"/>
      <c r="K7" s="295"/>
      <c r="L7" s="140"/>
      <c r="M7" s="141"/>
    </row>
    <row r="8" spans="1:15" ht="7.5" customHeight="1">
      <c r="A8" s="58"/>
      <c r="B8" s="58"/>
      <c r="C8" s="58"/>
      <c r="D8" s="58"/>
      <c r="E8" s="58"/>
      <c r="F8" s="58"/>
      <c r="G8" s="58"/>
      <c r="H8" s="58"/>
      <c r="I8" s="58"/>
      <c r="J8" s="58"/>
      <c r="K8" s="58"/>
      <c r="L8" s="56"/>
      <c r="M8" s="56"/>
    </row>
    <row r="9" spans="1:15" ht="15.75">
      <c r="A9" s="277" t="s">
        <v>148</v>
      </c>
      <c r="B9" s="277"/>
      <c r="C9" s="277"/>
      <c r="D9" s="277"/>
      <c r="E9" s="277"/>
      <c r="F9" s="277"/>
      <c r="G9" s="277"/>
      <c r="H9" s="277"/>
      <c r="I9" s="277"/>
      <c r="J9" s="277"/>
      <c r="K9" s="277"/>
      <c r="L9" s="277"/>
      <c r="M9" s="277"/>
    </row>
    <row r="10" spans="1:15" ht="15.75">
      <c r="A10" s="277" t="s">
        <v>15</v>
      </c>
      <c r="B10" s="277"/>
      <c r="C10" s="277"/>
      <c r="D10" s="277"/>
      <c r="E10" s="277"/>
      <c r="F10" s="277"/>
      <c r="G10" s="277"/>
      <c r="H10" s="277"/>
      <c r="I10" s="277"/>
      <c r="J10" s="277"/>
      <c r="K10" s="277"/>
      <c r="L10" s="277"/>
      <c r="M10" s="277"/>
    </row>
    <row r="11" spans="1:15" ht="9.75" customHeight="1">
      <c r="A11" s="20"/>
      <c r="B11" s="20"/>
      <c r="C11" s="20"/>
      <c r="D11" s="20"/>
      <c r="E11" s="20"/>
      <c r="F11" s="20"/>
      <c r="G11" s="20"/>
      <c r="H11" s="20"/>
      <c r="I11" s="20"/>
      <c r="J11" s="20"/>
      <c r="K11" s="20"/>
      <c r="L11" s="20"/>
      <c r="M11" s="20"/>
    </row>
    <row r="12" spans="1:15" ht="19.5" customHeight="1">
      <c r="A12" s="284" t="s">
        <v>94</v>
      </c>
      <c r="B12" s="284"/>
      <c r="C12" s="284"/>
      <c r="D12" s="284"/>
      <c r="E12" s="284"/>
      <c r="F12" s="284"/>
      <c r="G12" s="284"/>
      <c r="H12" s="284"/>
      <c r="I12" s="284"/>
      <c r="J12" s="284"/>
      <c r="K12" s="284"/>
      <c r="L12" s="284"/>
      <c r="M12" s="284"/>
    </row>
    <row r="13" spans="1:15" ht="9" customHeight="1" thickBot="1">
      <c r="A13" s="293"/>
      <c r="B13" s="293"/>
      <c r="C13" s="293"/>
      <c r="D13" s="293"/>
      <c r="E13" s="293"/>
      <c r="F13" s="293"/>
      <c r="G13" s="293"/>
      <c r="H13" s="293"/>
      <c r="I13" s="293"/>
      <c r="J13" s="293"/>
      <c r="K13" s="293"/>
      <c r="L13" s="293"/>
      <c r="M13" s="293"/>
    </row>
    <row r="14" spans="1:15" ht="30.75" customHeight="1">
      <c r="A14" s="278" t="s">
        <v>6</v>
      </c>
      <c r="B14" s="289" t="s">
        <v>7</v>
      </c>
      <c r="C14" s="289" t="s">
        <v>2</v>
      </c>
      <c r="D14" s="289"/>
      <c r="E14" s="289" t="s">
        <v>12</v>
      </c>
      <c r="F14" s="289"/>
      <c r="G14" s="289" t="s">
        <v>8</v>
      </c>
      <c r="H14" s="288" t="s">
        <v>10</v>
      </c>
      <c r="I14" s="288"/>
      <c r="J14" s="289" t="s">
        <v>90</v>
      </c>
      <c r="K14" s="291" t="s">
        <v>89</v>
      </c>
      <c r="L14" s="291" t="s">
        <v>14</v>
      </c>
      <c r="M14" s="275" t="s">
        <v>91</v>
      </c>
      <c r="N14" s="32"/>
      <c r="O14" s="32"/>
    </row>
    <row r="15" spans="1:15" ht="46.5" customHeight="1" thickBot="1">
      <c r="A15" s="279"/>
      <c r="B15" s="290"/>
      <c r="C15" s="46" t="s">
        <v>1</v>
      </c>
      <c r="D15" s="46" t="s">
        <v>3</v>
      </c>
      <c r="E15" s="46" t="s">
        <v>13</v>
      </c>
      <c r="F15" s="46" t="s">
        <v>53</v>
      </c>
      <c r="G15" s="290"/>
      <c r="H15" s="46" t="s">
        <v>87</v>
      </c>
      <c r="I15" s="46" t="s">
        <v>0</v>
      </c>
      <c r="J15" s="290"/>
      <c r="K15" s="292"/>
      <c r="L15" s="292"/>
      <c r="M15" s="276"/>
      <c r="N15" s="32"/>
      <c r="O15" s="32"/>
    </row>
    <row r="16" spans="1:15">
      <c r="A16" s="9">
        <v>1</v>
      </c>
      <c r="B16" s="10"/>
      <c r="C16" s="10"/>
      <c r="D16" s="10"/>
      <c r="E16" s="10"/>
      <c r="F16" s="10"/>
      <c r="G16" s="10"/>
      <c r="H16" s="10"/>
      <c r="I16" s="10"/>
      <c r="J16" s="10"/>
      <c r="K16" s="10"/>
      <c r="L16" s="10"/>
      <c r="M16" s="11"/>
    </row>
    <row r="17" spans="1:13">
      <c r="A17" s="12">
        <v>2</v>
      </c>
      <c r="B17" s="2"/>
      <c r="C17" s="2"/>
      <c r="D17" s="2"/>
      <c r="E17" s="2"/>
      <c r="F17" s="2"/>
      <c r="G17" s="2"/>
      <c r="H17" s="2"/>
      <c r="I17" s="2"/>
      <c r="J17" s="2"/>
      <c r="K17" s="2"/>
      <c r="L17" s="2"/>
      <c r="M17" s="13"/>
    </row>
    <row r="18" spans="1:13">
      <c r="A18" s="12">
        <v>3</v>
      </c>
      <c r="B18" s="2"/>
      <c r="C18" s="2"/>
      <c r="D18" s="2"/>
      <c r="E18" s="2"/>
      <c r="F18" s="2"/>
      <c r="G18" s="2"/>
      <c r="H18" s="2"/>
      <c r="I18" s="2"/>
      <c r="J18" s="2"/>
      <c r="K18" s="2"/>
      <c r="L18" s="2"/>
      <c r="M18" s="13"/>
    </row>
    <row r="19" spans="1:13">
      <c r="A19" s="12">
        <v>4</v>
      </c>
      <c r="B19" s="2"/>
      <c r="C19" s="2"/>
      <c r="D19" s="2"/>
      <c r="E19" s="2"/>
      <c r="F19" s="2"/>
      <c r="G19" s="2"/>
      <c r="H19" s="2"/>
      <c r="I19" s="2"/>
      <c r="J19" s="2"/>
      <c r="K19" s="2"/>
      <c r="L19" s="2"/>
      <c r="M19" s="13"/>
    </row>
    <row r="20" spans="1:13">
      <c r="A20" s="12">
        <v>5</v>
      </c>
      <c r="B20" s="2"/>
      <c r="C20" s="2"/>
      <c r="D20" s="2"/>
      <c r="E20" s="2"/>
      <c r="F20" s="2"/>
      <c r="G20" s="2"/>
      <c r="H20" s="2"/>
      <c r="I20" s="2"/>
      <c r="J20" s="2"/>
      <c r="K20" s="2"/>
      <c r="L20" s="2"/>
      <c r="M20" s="13"/>
    </row>
    <row r="21" spans="1:13">
      <c r="A21" s="12">
        <v>6</v>
      </c>
      <c r="B21" s="2"/>
      <c r="C21" s="2"/>
      <c r="D21" s="2"/>
      <c r="E21" s="2"/>
      <c r="F21" s="2"/>
      <c r="G21" s="2"/>
      <c r="H21" s="2"/>
      <c r="I21" s="2"/>
      <c r="J21" s="2"/>
      <c r="K21" s="2"/>
      <c r="L21" s="2"/>
      <c r="M21" s="13"/>
    </row>
    <row r="22" spans="1:13">
      <c r="A22" s="12">
        <v>7</v>
      </c>
      <c r="B22" s="2"/>
      <c r="C22" s="2"/>
      <c r="D22" s="2"/>
      <c r="E22" s="2"/>
      <c r="F22" s="2"/>
      <c r="G22" s="2"/>
      <c r="H22" s="2"/>
      <c r="I22" s="2"/>
      <c r="J22" s="2"/>
      <c r="K22" s="2"/>
      <c r="L22" s="2"/>
      <c r="M22" s="13"/>
    </row>
    <row r="23" spans="1:13">
      <c r="A23" s="12">
        <v>8</v>
      </c>
      <c r="B23" s="2"/>
      <c r="C23" s="2"/>
      <c r="D23" s="2"/>
      <c r="E23" s="2"/>
      <c r="F23" s="2"/>
      <c r="G23" s="2"/>
      <c r="H23" s="2"/>
      <c r="I23" s="2"/>
      <c r="J23" s="2"/>
      <c r="K23" s="2"/>
      <c r="L23" s="2"/>
      <c r="M23" s="13"/>
    </row>
    <row r="24" spans="1:13" ht="13.5" thickBot="1">
      <c r="A24" s="14">
        <v>9</v>
      </c>
      <c r="B24" s="15"/>
      <c r="C24" s="15"/>
      <c r="D24" s="15"/>
      <c r="E24" s="15"/>
      <c r="F24" s="15"/>
      <c r="G24" s="15"/>
      <c r="H24" s="15"/>
      <c r="I24" s="15"/>
      <c r="J24" s="15"/>
      <c r="K24" s="15"/>
      <c r="L24" s="15"/>
      <c r="M24" s="16"/>
    </row>
    <row r="25" spans="1:13">
      <c r="A25" s="296" t="s">
        <v>9</v>
      </c>
      <c r="B25" s="272"/>
      <c r="C25" s="272"/>
      <c r="D25" s="272"/>
      <c r="E25" s="272"/>
      <c r="F25" s="272"/>
      <c r="G25" s="272"/>
      <c r="H25" s="17"/>
      <c r="I25" s="17"/>
      <c r="J25" s="272"/>
      <c r="K25" s="272"/>
      <c r="L25" s="272"/>
      <c r="M25" s="285" t="s">
        <v>92</v>
      </c>
    </row>
    <row r="26" spans="1:13">
      <c r="A26" s="297"/>
      <c r="B26" s="273"/>
      <c r="C26" s="273"/>
      <c r="D26" s="273"/>
      <c r="E26" s="273"/>
      <c r="F26" s="273"/>
      <c r="G26" s="273"/>
      <c r="H26" s="18"/>
      <c r="I26" s="18"/>
      <c r="J26" s="273"/>
      <c r="K26" s="273"/>
      <c r="L26" s="273"/>
      <c r="M26" s="286"/>
    </row>
    <row r="27" spans="1:13">
      <c r="A27" s="297"/>
      <c r="B27" s="273"/>
      <c r="C27" s="273"/>
      <c r="D27" s="273"/>
      <c r="E27" s="273"/>
      <c r="F27" s="273"/>
      <c r="G27" s="273"/>
      <c r="H27" s="18"/>
      <c r="I27" s="18"/>
      <c r="J27" s="273"/>
      <c r="K27" s="273"/>
      <c r="L27" s="273"/>
      <c r="M27" s="286"/>
    </row>
    <row r="28" spans="1:13">
      <c r="A28" s="297"/>
      <c r="B28" s="273"/>
      <c r="C28" s="273"/>
      <c r="D28" s="273"/>
      <c r="E28" s="273"/>
      <c r="F28" s="273"/>
      <c r="G28" s="273"/>
      <c r="H28" s="18"/>
      <c r="I28" s="18"/>
      <c r="J28" s="273"/>
      <c r="K28" s="273"/>
      <c r="L28" s="273"/>
      <c r="M28" s="286"/>
    </row>
    <row r="29" spans="1:13">
      <c r="A29" s="297"/>
      <c r="B29" s="273"/>
      <c r="C29" s="273"/>
      <c r="D29" s="273"/>
      <c r="E29" s="273"/>
      <c r="F29" s="273"/>
      <c r="G29" s="273"/>
      <c r="H29" s="18"/>
      <c r="I29" s="18"/>
      <c r="J29" s="273"/>
      <c r="K29" s="273"/>
      <c r="L29" s="273"/>
      <c r="M29" s="286"/>
    </row>
    <row r="30" spans="1:13" ht="13.5" thickBot="1">
      <c r="A30" s="298"/>
      <c r="B30" s="274"/>
      <c r="C30" s="274"/>
      <c r="D30" s="274"/>
      <c r="E30" s="274"/>
      <c r="F30" s="274"/>
      <c r="G30" s="274"/>
      <c r="H30" s="19"/>
      <c r="I30" s="19"/>
      <c r="J30" s="274"/>
      <c r="K30" s="274"/>
      <c r="L30" s="274"/>
      <c r="M30" s="287"/>
    </row>
    <row r="32" spans="1:13">
      <c r="A32" s="30" t="s">
        <v>88</v>
      </c>
      <c r="B32" s="30"/>
      <c r="C32" s="30"/>
      <c r="D32" s="30"/>
    </row>
    <row r="33" spans="1:4">
      <c r="A33" s="30"/>
      <c r="B33" s="30"/>
      <c r="C33" s="30"/>
      <c r="D33" s="30"/>
    </row>
    <row r="34" spans="1:4">
      <c r="A34" s="30" t="s">
        <v>96</v>
      </c>
      <c r="B34" s="30"/>
      <c r="C34" s="30"/>
      <c r="D34" s="30"/>
    </row>
    <row r="35" spans="1:4">
      <c r="A35" s="30"/>
      <c r="B35" s="30"/>
      <c r="C35" s="30"/>
      <c r="D35" s="30"/>
    </row>
    <row r="36" spans="1:4">
      <c r="A36" s="30" t="s">
        <v>97</v>
      </c>
      <c r="B36" s="30"/>
      <c r="C36" s="30"/>
      <c r="D36" s="30"/>
    </row>
    <row r="37" spans="1:4">
      <c r="A37" s="30" t="s">
        <v>95</v>
      </c>
      <c r="B37" s="30"/>
      <c r="C37" s="30"/>
      <c r="D37" s="30"/>
    </row>
    <row r="38" spans="1:4">
      <c r="A38" s="30"/>
      <c r="B38" s="30"/>
      <c r="C38" s="30"/>
      <c r="D38" s="30"/>
    </row>
    <row r="39" spans="1:4">
      <c r="B39" s="30"/>
      <c r="C39" s="30"/>
      <c r="D39" s="30"/>
    </row>
    <row r="40" spans="1:4">
      <c r="A40" s="30"/>
      <c r="B40" s="30"/>
      <c r="C40" s="30"/>
      <c r="D40" s="30"/>
    </row>
    <row r="41" spans="1:4">
      <c r="A41" s="137" t="s">
        <v>100</v>
      </c>
      <c r="B41" s="8"/>
      <c r="C41" s="8"/>
      <c r="D41" s="8"/>
    </row>
    <row r="42" spans="1:4">
      <c r="A42" t="s">
        <v>5</v>
      </c>
    </row>
  </sheetData>
  <mergeCells count="21">
    <mergeCell ref="D6:M6"/>
    <mergeCell ref="E2:M2"/>
    <mergeCell ref="A12:D12"/>
    <mergeCell ref="E12:M12"/>
    <mergeCell ref="M25:M30"/>
    <mergeCell ref="H14:I14"/>
    <mergeCell ref="C14:D14"/>
    <mergeCell ref="J14:J15"/>
    <mergeCell ref="K14:K15"/>
    <mergeCell ref="E14:F14"/>
    <mergeCell ref="A13:M13"/>
    <mergeCell ref="B14:B15"/>
    <mergeCell ref="G14:G15"/>
    <mergeCell ref="L14:L15"/>
    <mergeCell ref="A7:K7"/>
    <mergeCell ref="A25:G30"/>
    <mergeCell ref="J25:L30"/>
    <mergeCell ref="M14:M15"/>
    <mergeCell ref="A9:M9"/>
    <mergeCell ref="A10:M10"/>
    <mergeCell ref="A14:A15"/>
  </mergeCells>
  <phoneticPr fontId="3" type="noConversion"/>
  <printOptions horizontalCentered="1" verticalCentered="1"/>
  <pageMargins left="0.59055118110236227" right="0" top="0.59055118110236227" bottom="0.59055118110236227" header="0" footer="0"/>
  <pageSetup paperSize="258" scale="75" orientation="landscape" r:id="rId1"/>
  <headerFooter alignWithMargins="0"/>
</worksheet>
</file>

<file path=xl/worksheets/sheet3.xml><?xml version="1.0" encoding="utf-8"?>
<worksheet xmlns="http://schemas.openxmlformats.org/spreadsheetml/2006/main" xmlns:r="http://schemas.openxmlformats.org/officeDocument/2006/relationships">
  <dimension ref="A1:M42"/>
  <sheetViews>
    <sheetView view="pageLayout" topLeftCell="B1" workbookViewId="0">
      <selection activeCell="D3" sqref="D3:K3"/>
    </sheetView>
  </sheetViews>
  <sheetFormatPr baseColWidth="10" defaultRowHeight="12.75"/>
  <cols>
    <col min="1" max="1" width="5" customWidth="1"/>
    <col min="2" max="2" width="17.42578125" customWidth="1"/>
    <col min="3" max="3" width="4.140625" customWidth="1"/>
    <col min="4" max="4" width="25.5703125" customWidth="1"/>
    <col min="5" max="5" width="4.85546875" customWidth="1"/>
    <col min="6" max="6" width="6.85546875" customWidth="1"/>
    <col min="7" max="7" width="13.140625" customWidth="1"/>
    <col min="8" max="8" width="16.7109375" customWidth="1"/>
    <col min="9" max="10" width="17" customWidth="1"/>
  </cols>
  <sheetData>
    <row r="1" spans="1:13" ht="13.5" thickBot="1"/>
    <row r="2" spans="1:13">
      <c r="A2" s="48"/>
      <c r="B2" s="49"/>
      <c r="C2" s="49"/>
      <c r="D2" s="49"/>
      <c r="E2" s="49"/>
      <c r="F2" s="49"/>
      <c r="G2" s="49"/>
      <c r="H2" s="49"/>
      <c r="I2" s="49"/>
      <c r="J2" s="49"/>
      <c r="K2" s="50"/>
    </row>
    <row r="3" spans="1:13" ht="40.5" customHeight="1">
      <c r="A3" s="138"/>
      <c r="B3" s="54" t="s">
        <v>93</v>
      </c>
      <c r="C3" s="56"/>
      <c r="D3" s="304" t="s">
        <v>149</v>
      </c>
      <c r="E3" s="304"/>
      <c r="F3" s="304"/>
      <c r="G3" s="304"/>
      <c r="H3" s="304"/>
      <c r="I3" s="304"/>
      <c r="J3" s="304"/>
      <c r="K3" s="305"/>
    </row>
    <row r="4" spans="1:13" ht="11.25" customHeight="1" thickBot="1">
      <c r="A4" s="294"/>
      <c r="B4" s="295"/>
      <c r="C4" s="295"/>
      <c r="D4" s="295"/>
      <c r="E4" s="295"/>
      <c r="F4" s="295"/>
      <c r="G4" s="295"/>
      <c r="H4" s="295"/>
      <c r="I4" s="295"/>
      <c r="J4" s="295"/>
      <c r="K4" s="315"/>
    </row>
    <row r="5" spans="1:13" ht="12" customHeight="1" thickBot="1">
      <c r="A5" s="280"/>
      <c r="B5" s="280"/>
      <c r="C5" s="280"/>
      <c r="D5" s="280"/>
      <c r="E5" s="280"/>
      <c r="F5" s="280"/>
      <c r="G5" s="280"/>
      <c r="H5" s="280"/>
      <c r="I5" s="280"/>
      <c r="J5" s="280"/>
      <c r="K5" s="280"/>
    </row>
    <row r="6" spans="1:13" ht="15">
      <c r="A6" s="307" t="s">
        <v>34</v>
      </c>
      <c r="B6" s="308"/>
      <c r="C6" s="308"/>
      <c r="D6" s="308"/>
      <c r="E6" s="308"/>
      <c r="F6" s="308"/>
      <c r="G6" s="308"/>
      <c r="H6" s="308"/>
      <c r="I6" s="308"/>
      <c r="J6" s="308"/>
      <c r="K6" s="309"/>
    </row>
    <row r="7" spans="1:13" ht="16.5" thickBot="1">
      <c r="A7" s="310" t="s">
        <v>16</v>
      </c>
      <c r="B7" s="311"/>
      <c r="C7" s="311"/>
      <c r="D7" s="311"/>
      <c r="E7" s="311"/>
      <c r="F7" s="311"/>
      <c r="G7" s="311"/>
      <c r="H7" s="311"/>
      <c r="I7" s="311"/>
      <c r="J7" s="311"/>
      <c r="K7" s="312"/>
    </row>
    <row r="8" spans="1:13" ht="7.5" customHeight="1">
      <c r="A8" s="57"/>
      <c r="B8" s="57"/>
      <c r="C8" s="57"/>
      <c r="D8" s="57"/>
      <c r="E8" s="57"/>
      <c r="F8" s="57"/>
      <c r="G8" s="57"/>
      <c r="H8" s="57"/>
      <c r="I8" s="57"/>
      <c r="J8" s="57"/>
      <c r="K8" s="57"/>
    </row>
    <row r="9" spans="1:13" ht="18" customHeight="1">
      <c r="A9" s="284" t="s">
        <v>94</v>
      </c>
      <c r="B9" s="284"/>
      <c r="C9" s="284"/>
      <c r="D9" s="313"/>
      <c r="E9" s="314"/>
      <c r="F9" s="314"/>
      <c r="G9" s="314"/>
      <c r="H9" s="314"/>
      <c r="I9" s="314"/>
      <c r="J9" s="314"/>
      <c r="K9" s="314"/>
      <c r="L9" s="155"/>
      <c r="M9" s="155"/>
    </row>
    <row r="10" spans="1:13" ht="16.5" customHeight="1">
      <c r="A10" s="57"/>
      <c r="B10" s="57"/>
      <c r="C10" s="57"/>
      <c r="D10" s="57"/>
      <c r="E10" s="57"/>
      <c r="F10" s="57"/>
      <c r="G10" s="57"/>
      <c r="H10" s="57"/>
      <c r="I10" s="57"/>
      <c r="J10" s="153" t="s">
        <v>18</v>
      </c>
      <c r="K10" s="154">
        <v>1</v>
      </c>
    </row>
    <row r="11" spans="1:13" ht="8.25" customHeight="1">
      <c r="A11" s="293"/>
      <c r="B11" s="293"/>
      <c r="C11" s="293"/>
      <c r="D11" s="293"/>
      <c r="E11" s="293"/>
      <c r="F11" s="293"/>
      <c r="G11" s="293"/>
      <c r="H11" s="293"/>
      <c r="I11" s="293"/>
      <c r="J11" s="293"/>
      <c r="K11" s="293"/>
    </row>
    <row r="12" spans="1:13" ht="53.25" customHeight="1">
      <c r="A12" s="299" t="s">
        <v>6</v>
      </c>
      <c r="B12" s="300" t="s">
        <v>7</v>
      </c>
      <c r="C12" s="299" t="s">
        <v>2</v>
      </c>
      <c r="D12" s="299"/>
      <c r="E12" s="302" t="s">
        <v>10</v>
      </c>
      <c r="F12" s="302"/>
      <c r="G12" s="303" t="s">
        <v>101</v>
      </c>
      <c r="H12" s="301" t="s">
        <v>89</v>
      </c>
      <c r="I12" s="301" t="s">
        <v>14</v>
      </c>
      <c r="J12" s="301" t="s">
        <v>17</v>
      </c>
      <c r="K12" s="306" t="s">
        <v>20</v>
      </c>
    </row>
    <row r="13" spans="1:13">
      <c r="A13" s="299"/>
      <c r="B13" s="300"/>
      <c r="C13" s="149" t="s">
        <v>1</v>
      </c>
      <c r="D13" s="150" t="s">
        <v>3</v>
      </c>
      <c r="E13" s="151" t="s">
        <v>87</v>
      </c>
      <c r="F13" s="150" t="s">
        <v>0</v>
      </c>
      <c r="G13" s="299"/>
      <c r="H13" s="301"/>
      <c r="I13" s="301"/>
      <c r="J13" s="301"/>
      <c r="K13" s="306"/>
    </row>
    <row r="14" spans="1:13" ht="13.5" thickBot="1">
      <c r="A14" s="143">
        <v>1</v>
      </c>
      <c r="B14" s="144">
        <v>2</v>
      </c>
      <c r="C14" s="145">
        <v>3</v>
      </c>
      <c r="D14" s="146">
        <v>4</v>
      </c>
      <c r="E14" s="146">
        <v>5</v>
      </c>
      <c r="F14" s="146">
        <v>6</v>
      </c>
      <c r="G14" s="146">
        <v>7</v>
      </c>
      <c r="H14" s="146">
        <v>8</v>
      </c>
      <c r="I14" s="146">
        <v>9</v>
      </c>
      <c r="J14" s="147">
        <v>10</v>
      </c>
      <c r="K14" s="148">
        <v>11</v>
      </c>
    </row>
    <row r="15" spans="1:13">
      <c r="A15" s="9"/>
      <c r="B15" s="10"/>
      <c r="C15" s="10"/>
      <c r="D15" s="10"/>
      <c r="E15" s="10"/>
      <c r="F15" s="10"/>
      <c r="G15" s="10"/>
      <c r="H15" s="10"/>
      <c r="I15" s="10"/>
      <c r="J15" s="21">
        <f>+$K$10-I15</f>
        <v>1</v>
      </c>
      <c r="K15" s="11"/>
    </row>
    <row r="16" spans="1:13">
      <c r="A16" s="12"/>
      <c r="B16" s="2"/>
      <c r="C16" s="2"/>
      <c r="D16" s="2"/>
      <c r="E16" s="2"/>
      <c r="F16" s="2"/>
      <c r="G16" s="2"/>
      <c r="H16" s="2"/>
      <c r="I16" s="2"/>
      <c r="J16" s="21">
        <f t="shared" ref="J16:J22" si="0">+$K$10-I16</f>
        <v>1</v>
      </c>
      <c r="K16" s="13"/>
    </row>
    <row r="17" spans="1:11">
      <c r="A17" s="12"/>
      <c r="B17" s="2"/>
      <c r="C17" s="2"/>
      <c r="D17" s="2"/>
      <c r="E17" s="2"/>
      <c r="F17" s="2"/>
      <c r="G17" s="2"/>
      <c r="H17" s="2"/>
      <c r="I17" s="2"/>
      <c r="J17" s="21">
        <f t="shared" si="0"/>
        <v>1</v>
      </c>
      <c r="K17" s="13"/>
    </row>
    <row r="18" spans="1:11">
      <c r="A18" s="12"/>
      <c r="B18" s="2"/>
      <c r="C18" s="2"/>
      <c r="D18" s="2"/>
      <c r="E18" s="2"/>
      <c r="F18" s="2"/>
      <c r="G18" s="2"/>
      <c r="H18" s="2"/>
      <c r="I18" s="2"/>
      <c r="J18" s="21">
        <f t="shared" si="0"/>
        <v>1</v>
      </c>
      <c r="K18" s="13"/>
    </row>
    <row r="19" spans="1:11">
      <c r="A19" s="12"/>
      <c r="B19" s="2"/>
      <c r="C19" s="2"/>
      <c r="D19" s="2"/>
      <c r="E19" s="2"/>
      <c r="F19" s="2"/>
      <c r="G19" s="2"/>
      <c r="H19" s="2"/>
      <c r="I19" s="2"/>
      <c r="J19" s="21">
        <f t="shared" si="0"/>
        <v>1</v>
      </c>
      <c r="K19" s="13"/>
    </row>
    <row r="20" spans="1:11">
      <c r="A20" s="12"/>
      <c r="B20" s="2"/>
      <c r="C20" s="2"/>
      <c r="D20" s="2"/>
      <c r="E20" s="2"/>
      <c r="F20" s="2"/>
      <c r="G20" s="2"/>
      <c r="H20" s="2"/>
      <c r="I20" s="2"/>
      <c r="J20" s="21">
        <f t="shared" si="0"/>
        <v>1</v>
      </c>
      <c r="K20" s="13"/>
    </row>
    <row r="21" spans="1:11">
      <c r="A21" s="12"/>
      <c r="B21" s="2"/>
      <c r="C21" s="2"/>
      <c r="D21" s="2"/>
      <c r="E21" s="2"/>
      <c r="F21" s="2"/>
      <c r="G21" s="2"/>
      <c r="H21" s="2"/>
      <c r="I21" s="2"/>
      <c r="J21" s="21">
        <f t="shared" si="0"/>
        <v>1</v>
      </c>
      <c r="K21" s="13"/>
    </row>
    <row r="22" spans="1:11">
      <c r="A22" s="12"/>
      <c r="B22" s="2"/>
      <c r="C22" s="2"/>
      <c r="D22" s="2"/>
      <c r="E22" s="2"/>
      <c r="F22" s="2"/>
      <c r="G22" s="2"/>
      <c r="H22" s="2"/>
      <c r="I22" s="2"/>
      <c r="J22" s="21">
        <f t="shared" si="0"/>
        <v>1</v>
      </c>
      <c r="K22" s="13"/>
    </row>
    <row r="23" spans="1:11" ht="15.75" customHeight="1" thickBot="1">
      <c r="A23" s="14"/>
      <c r="B23" s="15"/>
      <c r="C23" s="15"/>
      <c r="D23" s="15" t="s">
        <v>19</v>
      </c>
      <c r="E23" s="15"/>
      <c r="F23" s="15"/>
      <c r="G23" s="15"/>
      <c r="H23" s="15"/>
      <c r="I23" s="15"/>
      <c r="J23" s="22">
        <f>SUM(J15:J22)</f>
        <v>8</v>
      </c>
      <c r="K23" s="16">
        <f>+$K$10-J23</f>
        <v>-7</v>
      </c>
    </row>
    <row r="24" spans="1:11" ht="6.2" customHeight="1">
      <c r="A24" s="296" t="s">
        <v>9</v>
      </c>
      <c r="B24" s="272"/>
      <c r="C24" s="272"/>
      <c r="D24" s="272"/>
      <c r="E24" s="17"/>
      <c r="F24" s="17"/>
      <c r="G24" s="272"/>
      <c r="H24" s="272"/>
      <c r="I24" s="272"/>
      <c r="J24" s="23"/>
      <c r="K24" s="285" t="s">
        <v>92</v>
      </c>
    </row>
    <row r="25" spans="1:11" ht="6.2" customHeight="1">
      <c r="A25" s="297"/>
      <c r="B25" s="273"/>
      <c r="C25" s="273"/>
      <c r="D25" s="273"/>
      <c r="E25" s="18"/>
      <c r="F25" s="18"/>
      <c r="G25" s="273"/>
      <c r="H25" s="273"/>
      <c r="I25" s="273"/>
      <c r="J25" s="24"/>
      <c r="K25" s="286"/>
    </row>
    <row r="26" spans="1:11" ht="6.2" customHeight="1">
      <c r="A26" s="297"/>
      <c r="B26" s="273"/>
      <c r="C26" s="273"/>
      <c r="D26" s="273"/>
      <c r="E26" s="18"/>
      <c r="F26" s="18"/>
      <c r="G26" s="273"/>
      <c r="H26" s="273"/>
      <c r="I26" s="273"/>
      <c r="J26" s="24"/>
      <c r="K26" s="286"/>
    </row>
    <row r="27" spans="1:11" ht="6.2" customHeight="1">
      <c r="A27" s="297"/>
      <c r="B27" s="273"/>
      <c r="C27" s="273"/>
      <c r="D27" s="273"/>
      <c r="E27" s="18"/>
      <c r="F27" s="18"/>
      <c r="G27" s="273"/>
      <c r="H27" s="273"/>
      <c r="I27" s="273"/>
      <c r="J27" s="24"/>
      <c r="K27" s="286"/>
    </row>
    <row r="28" spans="1:11" ht="6.2" customHeight="1">
      <c r="A28" s="297"/>
      <c r="B28" s="273"/>
      <c r="C28" s="273"/>
      <c r="D28" s="273"/>
      <c r="E28" s="18"/>
      <c r="F28" s="18"/>
      <c r="G28" s="273"/>
      <c r="H28" s="273"/>
      <c r="I28" s="273"/>
      <c r="J28" s="24"/>
      <c r="K28" s="286"/>
    </row>
    <row r="29" spans="1:11" ht="13.5" thickBot="1">
      <c r="A29" s="298"/>
      <c r="B29" s="274"/>
      <c r="C29" s="274"/>
      <c r="D29" s="274"/>
      <c r="E29" s="19"/>
      <c r="F29" s="19"/>
      <c r="G29" s="274"/>
      <c r="H29" s="274"/>
      <c r="I29" s="274"/>
      <c r="J29" s="25"/>
      <c r="K29" s="287"/>
    </row>
    <row r="32" spans="1:11">
      <c r="A32" s="30" t="s">
        <v>88</v>
      </c>
      <c r="B32" s="30"/>
      <c r="C32" s="7"/>
    </row>
    <row r="33" spans="1:4">
      <c r="A33" s="30"/>
      <c r="B33" s="30"/>
      <c r="C33" s="7"/>
    </row>
    <row r="34" spans="1:4">
      <c r="A34" s="30" t="s">
        <v>21</v>
      </c>
      <c r="B34" s="30" t="s">
        <v>102</v>
      </c>
      <c r="C34" s="7"/>
    </row>
    <row r="35" spans="1:4">
      <c r="A35" s="30" t="s">
        <v>22</v>
      </c>
      <c r="B35" s="30" t="s">
        <v>23</v>
      </c>
      <c r="C35" s="7"/>
    </row>
    <row r="36" spans="1:4">
      <c r="A36" s="30" t="s">
        <v>24</v>
      </c>
      <c r="B36" s="30" t="s">
        <v>25</v>
      </c>
      <c r="C36" s="7"/>
    </row>
    <row r="37" spans="1:4">
      <c r="A37" s="30"/>
      <c r="B37" s="30"/>
      <c r="C37" s="7"/>
    </row>
    <row r="38" spans="1:4">
      <c r="A38" s="30" t="s">
        <v>11</v>
      </c>
      <c r="B38" s="30"/>
      <c r="C38" s="7"/>
    </row>
    <row r="39" spans="1:4">
      <c r="A39" s="30"/>
      <c r="B39" s="30"/>
      <c r="C39" s="7"/>
    </row>
    <row r="40" spans="1:4">
      <c r="A40" s="30"/>
      <c r="B40" s="30"/>
      <c r="C40" s="7"/>
    </row>
    <row r="41" spans="1:4">
      <c r="A41" s="30"/>
      <c r="B41" s="47" t="s">
        <v>4</v>
      </c>
      <c r="C41" s="27"/>
      <c r="D41" s="26"/>
    </row>
    <row r="42" spans="1:4">
      <c r="A42" s="30"/>
      <c r="B42" s="30" t="s">
        <v>5</v>
      </c>
      <c r="C42" s="7"/>
    </row>
  </sheetData>
  <mergeCells count="20">
    <mergeCell ref="D3:K3"/>
    <mergeCell ref="A11:K11"/>
    <mergeCell ref="K12:K13"/>
    <mergeCell ref="A6:K6"/>
    <mergeCell ref="A7:K7"/>
    <mergeCell ref="A5:K5"/>
    <mergeCell ref="A9:D9"/>
    <mergeCell ref="E9:K9"/>
    <mergeCell ref="A4:K4"/>
    <mergeCell ref="A24:D29"/>
    <mergeCell ref="G24:I29"/>
    <mergeCell ref="K24:K29"/>
    <mergeCell ref="A12:A13"/>
    <mergeCell ref="B12:B13"/>
    <mergeCell ref="I12:I13"/>
    <mergeCell ref="J12:J13"/>
    <mergeCell ref="E12:F12"/>
    <mergeCell ref="C12:D12"/>
    <mergeCell ref="G12:G13"/>
    <mergeCell ref="H12:H13"/>
  </mergeCells>
  <phoneticPr fontId="3" type="noConversion"/>
  <printOptions horizontalCentered="1" verticalCentered="1"/>
  <pageMargins left="0.59055118110236227" right="0" top="0.39370078740157483" bottom="0.39370078740157483" header="0" footer="0"/>
  <pageSetup paperSize="258" scale="80" orientation="landscape" r:id="rId1"/>
  <headerFooter alignWithMargins="0"/>
</worksheet>
</file>

<file path=xl/worksheets/sheet4.xml><?xml version="1.0" encoding="utf-8"?>
<worksheet xmlns="http://schemas.openxmlformats.org/spreadsheetml/2006/main" xmlns:r="http://schemas.openxmlformats.org/officeDocument/2006/relationships">
  <dimension ref="A1:H32"/>
  <sheetViews>
    <sheetView view="pageLayout" workbookViewId="0">
      <selection activeCell="C3" sqref="C3:H3"/>
    </sheetView>
  </sheetViews>
  <sheetFormatPr baseColWidth="10" defaultRowHeight="12.75"/>
  <cols>
    <col min="1" max="1" width="5.5703125" customWidth="1"/>
    <col min="2" max="2" width="29.42578125" customWidth="1"/>
    <col min="3" max="3" width="12.5703125" customWidth="1"/>
    <col min="4" max="4" width="11" customWidth="1"/>
    <col min="5" max="5" width="12.5703125" customWidth="1"/>
    <col min="6" max="6" width="13.7109375" customWidth="1"/>
    <col min="7" max="7" width="15.85546875" customWidth="1"/>
    <col min="9" max="9" width="2.28515625" customWidth="1"/>
  </cols>
  <sheetData>
    <row r="1" spans="1:8">
      <c r="A1" s="48"/>
      <c r="B1" s="49"/>
      <c r="C1" s="49"/>
      <c r="D1" s="49"/>
      <c r="E1" s="49"/>
      <c r="F1" s="49"/>
      <c r="G1" s="49"/>
      <c r="H1" s="50"/>
    </row>
    <row r="2" spans="1:8" ht="6.75" customHeight="1">
      <c r="A2" s="138"/>
      <c r="B2" s="52"/>
      <c r="C2" s="52"/>
      <c r="D2" s="52"/>
      <c r="E2" s="52"/>
      <c r="F2" s="52"/>
      <c r="G2" s="52"/>
      <c r="H2" s="53"/>
    </row>
    <row r="3" spans="1:8" ht="54" customHeight="1">
      <c r="A3" s="138"/>
      <c r="B3" s="54" t="s">
        <v>93</v>
      </c>
      <c r="C3" s="280" t="s">
        <v>149</v>
      </c>
      <c r="D3" s="280"/>
      <c r="E3" s="280"/>
      <c r="F3" s="280"/>
      <c r="G3" s="280"/>
      <c r="H3" s="281"/>
    </row>
    <row r="4" spans="1:8" ht="10.5" customHeight="1">
      <c r="A4" s="51"/>
      <c r="B4" s="26"/>
      <c r="C4" s="26"/>
      <c r="D4" s="26"/>
      <c r="E4" s="26"/>
      <c r="F4" s="26"/>
      <c r="G4" s="26"/>
      <c r="H4" s="38"/>
    </row>
    <row r="5" spans="1:8" ht="18" customHeight="1" thickBot="1">
      <c r="A5" s="157"/>
      <c r="B5" s="140"/>
      <c r="C5" s="140"/>
      <c r="D5" s="152"/>
      <c r="E5" s="152"/>
      <c r="F5" s="152"/>
      <c r="G5" s="158"/>
      <c r="H5" s="159"/>
    </row>
    <row r="6" spans="1:8" ht="7.5" customHeight="1">
      <c r="A6" s="58"/>
      <c r="B6" s="58"/>
      <c r="C6" s="58"/>
      <c r="D6" s="26"/>
      <c r="E6" s="26"/>
      <c r="F6" s="26"/>
    </row>
    <row r="7" spans="1:8">
      <c r="A7" s="320" t="s">
        <v>104</v>
      </c>
      <c r="B7" s="320"/>
      <c r="C7" s="320"/>
      <c r="D7" s="320"/>
      <c r="E7" s="320"/>
      <c r="F7" s="320"/>
      <c r="G7" s="320"/>
      <c r="H7" s="320"/>
    </row>
    <row r="8" spans="1:8" ht="5.25" customHeight="1"/>
    <row r="9" spans="1:8">
      <c r="A9" s="320" t="s">
        <v>103</v>
      </c>
      <c r="B9" s="320"/>
      <c r="C9" s="320"/>
      <c r="D9" s="320"/>
      <c r="E9" s="320"/>
      <c r="F9" s="320"/>
      <c r="G9" s="320"/>
      <c r="H9" s="320"/>
    </row>
    <row r="11" spans="1:8">
      <c r="A11" s="322" t="s">
        <v>105</v>
      </c>
      <c r="B11" s="322"/>
      <c r="C11" s="321"/>
      <c r="D11" s="321"/>
      <c r="E11" s="321"/>
      <c r="F11" s="321"/>
      <c r="G11" s="321"/>
      <c r="H11" s="321"/>
    </row>
    <row r="12" spans="1:8" ht="13.5" customHeight="1" thickBot="1"/>
    <row r="13" spans="1:8" ht="31.5" customHeight="1" thickTop="1">
      <c r="A13" s="31" t="s">
        <v>1</v>
      </c>
      <c r="B13" s="156" t="s">
        <v>107</v>
      </c>
      <c r="C13" s="323" t="s">
        <v>106</v>
      </c>
      <c r="D13" s="324"/>
      <c r="E13" s="324"/>
      <c r="F13" s="325"/>
      <c r="G13" s="316" t="s">
        <v>30</v>
      </c>
      <c r="H13" s="318" t="s">
        <v>31</v>
      </c>
    </row>
    <row r="14" spans="1:8" ht="26.25" thickBot="1">
      <c r="A14" s="33"/>
      <c r="B14" s="34"/>
      <c r="C14" s="35" t="s">
        <v>26</v>
      </c>
      <c r="D14" s="35" t="s">
        <v>27</v>
      </c>
      <c r="E14" s="35" t="s">
        <v>28</v>
      </c>
      <c r="F14" s="35" t="s">
        <v>29</v>
      </c>
      <c r="G14" s="317"/>
      <c r="H14" s="319"/>
    </row>
    <row r="15" spans="1:8" ht="13.5" thickTop="1">
      <c r="A15" s="28"/>
      <c r="B15" s="10"/>
      <c r="C15" s="10"/>
      <c r="D15" s="10"/>
      <c r="E15" s="10"/>
      <c r="F15" s="10"/>
      <c r="G15" s="10"/>
      <c r="H15" s="29"/>
    </row>
    <row r="16" spans="1:8">
      <c r="A16" s="1"/>
      <c r="B16" s="2"/>
      <c r="C16" s="2"/>
      <c r="D16" s="2"/>
      <c r="E16" s="2"/>
      <c r="F16" s="2"/>
      <c r="G16" s="2"/>
      <c r="H16" s="3"/>
    </row>
    <row r="17" spans="1:8">
      <c r="A17" s="1"/>
      <c r="B17" s="2"/>
      <c r="C17" s="2"/>
      <c r="D17" s="2"/>
      <c r="E17" s="2"/>
      <c r="F17" s="2"/>
      <c r="G17" s="2"/>
      <c r="H17" s="3"/>
    </row>
    <row r="18" spans="1:8">
      <c r="A18" s="1"/>
      <c r="B18" s="2"/>
      <c r="C18" s="2"/>
      <c r="D18" s="2"/>
      <c r="E18" s="2"/>
      <c r="F18" s="2"/>
      <c r="G18" s="2"/>
      <c r="H18" s="3"/>
    </row>
    <row r="19" spans="1:8">
      <c r="A19" s="1"/>
      <c r="B19" s="2"/>
      <c r="C19" s="2"/>
      <c r="D19" s="2"/>
      <c r="E19" s="2"/>
      <c r="F19" s="2"/>
      <c r="G19" s="2"/>
      <c r="H19" s="3"/>
    </row>
    <row r="20" spans="1:8">
      <c r="A20" s="1"/>
      <c r="B20" s="2"/>
      <c r="C20" s="2"/>
      <c r="D20" s="2"/>
      <c r="E20" s="2"/>
      <c r="F20" s="2"/>
      <c r="G20" s="2"/>
      <c r="H20" s="3"/>
    </row>
    <row r="21" spans="1:8">
      <c r="A21" s="1"/>
      <c r="B21" s="2"/>
      <c r="C21" s="2"/>
      <c r="D21" s="2"/>
      <c r="E21" s="2"/>
      <c r="F21" s="2"/>
      <c r="G21" s="2"/>
      <c r="H21" s="3"/>
    </row>
    <row r="22" spans="1:8">
      <c r="A22" s="1"/>
      <c r="B22" s="2"/>
      <c r="C22" s="2"/>
      <c r="D22" s="2"/>
      <c r="E22" s="2"/>
      <c r="F22" s="2"/>
      <c r="G22" s="2"/>
      <c r="H22" s="3"/>
    </row>
    <row r="23" spans="1:8" ht="13.5" thickBot="1">
      <c r="A23" s="4"/>
      <c r="B23" s="5"/>
      <c r="C23" s="5"/>
      <c r="D23" s="5"/>
      <c r="E23" s="5"/>
      <c r="F23" s="5"/>
      <c r="G23" s="5"/>
      <c r="H23" s="6"/>
    </row>
    <row r="24" spans="1:8" ht="13.5" thickTop="1"/>
    <row r="25" spans="1:8">
      <c r="A25" t="s">
        <v>32</v>
      </c>
    </row>
    <row r="27" spans="1:8">
      <c r="A27" s="30" t="s">
        <v>33</v>
      </c>
    </row>
    <row r="28" spans="1:8">
      <c r="A28" s="30"/>
    </row>
    <row r="31" spans="1:8">
      <c r="A31" s="8" t="s">
        <v>4</v>
      </c>
      <c r="B31" s="8"/>
    </row>
    <row r="32" spans="1:8">
      <c r="A32" t="s">
        <v>5</v>
      </c>
    </row>
  </sheetData>
  <mergeCells count="8">
    <mergeCell ref="C3:H3"/>
    <mergeCell ref="G13:G14"/>
    <mergeCell ref="H13:H14"/>
    <mergeCell ref="A7:H7"/>
    <mergeCell ref="A9:H9"/>
    <mergeCell ref="C11:H11"/>
    <mergeCell ref="A11:B11"/>
    <mergeCell ref="C13:F13"/>
  </mergeCells>
  <phoneticPr fontId="3" type="noConversion"/>
  <printOptions horizontalCentered="1" verticalCentered="1"/>
  <pageMargins left="0.78740157480314965" right="0" top="0.59055118110236227" bottom="0.59055118110236227" header="0" footer="0"/>
  <pageSetup paperSize="258" scale="85" orientation="landscape" r:id="rId1"/>
  <headerFooter alignWithMargins="0"/>
</worksheet>
</file>

<file path=xl/worksheets/sheet5.xml><?xml version="1.0" encoding="utf-8"?>
<worksheet xmlns="http://schemas.openxmlformats.org/spreadsheetml/2006/main" xmlns:r="http://schemas.openxmlformats.org/officeDocument/2006/relationships">
  <dimension ref="A1:K56"/>
  <sheetViews>
    <sheetView view="pageLayout" zoomScale="70" zoomScalePageLayoutView="70" workbookViewId="0">
      <selection activeCell="C4" sqref="C4:K5"/>
    </sheetView>
  </sheetViews>
  <sheetFormatPr baseColWidth="10" defaultRowHeight="12.75"/>
  <cols>
    <col min="1" max="1" width="13.85546875" customWidth="1"/>
    <col min="2" max="2" width="19.7109375" customWidth="1"/>
    <col min="5" max="5" width="16" customWidth="1"/>
    <col min="6" max="6" width="16.28515625" customWidth="1"/>
    <col min="7" max="7" width="15.85546875" customWidth="1"/>
    <col min="8" max="8" width="11" customWidth="1"/>
  </cols>
  <sheetData>
    <row r="1" spans="1:11" ht="12" customHeight="1">
      <c r="A1" s="48"/>
      <c r="B1" s="49"/>
      <c r="C1" s="49"/>
      <c r="D1" s="49"/>
      <c r="E1" s="49"/>
      <c r="F1" s="49"/>
      <c r="G1" s="49"/>
      <c r="H1" s="49"/>
      <c r="I1" s="238"/>
      <c r="J1" s="238"/>
      <c r="K1" s="239"/>
    </row>
    <row r="2" spans="1:11" ht="18.75" customHeight="1">
      <c r="A2" s="51"/>
      <c r="B2" s="52"/>
      <c r="C2" s="366"/>
      <c r="D2" s="366"/>
      <c r="E2" s="366"/>
      <c r="F2" s="366"/>
      <c r="G2" s="366"/>
      <c r="H2" s="366"/>
      <c r="I2" s="366"/>
      <c r="J2" s="366"/>
      <c r="K2" s="367"/>
    </row>
    <row r="3" spans="1:11" ht="15.75" customHeight="1">
      <c r="A3" s="51"/>
      <c r="B3" s="52"/>
      <c r="C3" s="366"/>
      <c r="D3" s="366"/>
      <c r="E3" s="366"/>
      <c r="F3" s="366"/>
      <c r="G3" s="366"/>
      <c r="H3" s="366"/>
      <c r="I3" s="366"/>
      <c r="J3" s="366"/>
      <c r="K3" s="367"/>
    </row>
    <row r="4" spans="1:11">
      <c r="A4" s="138"/>
      <c r="B4" s="52"/>
      <c r="C4" s="371" t="s">
        <v>149</v>
      </c>
      <c r="D4" s="371"/>
      <c r="E4" s="371"/>
      <c r="F4" s="371"/>
      <c r="G4" s="371"/>
      <c r="H4" s="371"/>
      <c r="I4" s="371"/>
      <c r="J4" s="371"/>
      <c r="K4" s="372"/>
    </row>
    <row r="5" spans="1:11" ht="39" customHeight="1">
      <c r="A5" s="138"/>
      <c r="B5" s="54" t="s">
        <v>93</v>
      </c>
      <c r="C5" s="371"/>
      <c r="D5" s="371"/>
      <c r="E5" s="371"/>
      <c r="F5" s="371"/>
      <c r="G5" s="371"/>
      <c r="H5" s="371"/>
      <c r="I5" s="371"/>
      <c r="J5" s="371"/>
      <c r="K5" s="372"/>
    </row>
    <row r="6" spans="1:11" ht="15" customHeight="1">
      <c r="A6" s="51"/>
      <c r="B6" s="26"/>
      <c r="C6" s="26"/>
      <c r="D6" s="26"/>
      <c r="E6" s="26"/>
      <c r="F6" s="26"/>
      <c r="G6" s="26"/>
      <c r="H6" s="26"/>
      <c r="I6" s="59"/>
      <c r="J6" s="59"/>
      <c r="K6" s="60"/>
    </row>
    <row r="7" spans="1:11" ht="15" customHeight="1" thickBot="1">
      <c r="A7" s="157"/>
      <c r="B7" s="140"/>
      <c r="C7" s="140"/>
      <c r="D7" s="152"/>
      <c r="E7" s="152"/>
      <c r="F7" s="152"/>
      <c r="G7" s="36"/>
      <c r="H7" s="240"/>
      <c r="I7" s="158"/>
      <c r="J7" s="241"/>
      <c r="K7" s="242"/>
    </row>
    <row r="8" spans="1:11" ht="6" customHeight="1" thickBot="1">
      <c r="A8" s="59"/>
      <c r="B8" s="59"/>
      <c r="C8" s="59"/>
      <c r="D8" s="59"/>
      <c r="E8" s="59"/>
      <c r="F8" s="59"/>
      <c r="G8" s="59"/>
      <c r="H8" s="59"/>
      <c r="I8" s="59"/>
      <c r="J8" s="59"/>
      <c r="K8" s="59"/>
    </row>
    <row r="9" spans="1:11" ht="18.75" thickBot="1">
      <c r="A9" s="363" t="s">
        <v>68</v>
      </c>
      <c r="B9" s="364"/>
      <c r="C9" s="364"/>
      <c r="D9" s="364"/>
      <c r="E9" s="364"/>
      <c r="F9" s="364"/>
      <c r="G9" s="364"/>
      <c r="H9" s="364"/>
      <c r="I9" s="364"/>
      <c r="J9" s="364"/>
      <c r="K9" s="365"/>
    </row>
    <row r="10" spans="1:11" ht="6.75" customHeight="1" thickBot="1">
      <c r="A10" s="142"/>
      <c r="B10" s="61"/>
      <c r="C10" s="61"/>
      <c r="D10" s="61"/>
      <c r="E10" s="61"/>
      <c r="F10" s="61"/>
      <c r="G10" s="61"/>
      <c r="H10" s="61"/>
      <c r="I10" s="61"/>
      <c r="J10" s="61"/>
      <c r="K10" s="61"/>
    </row>
    <row r="11" spans="1:11" ht="13.5" thickBot="1">
      <c r="A11" s="368" t="s">
        <v>64</v>
      </c>
      <c r="B11" s="369"/>
      <c r="C11" s="369"/>
      <c r="D11" s="369"/>
      <c r="E11" s="369"/>
      <c r="F11" s="369"/>
      <c r="G11" s="369"/>
      <c r="H11" s="369"/>
      <c r="I11" s="369"/>
      <c r="J11" s="369"/>
      <c r="K11" s="370"/>
    </row>
    <row r="12" spans="1:11" ht="3.75" customHeight="1" thickBot="1">
      <c r="A12" s="44"/>
      <c r="B12" s="44"/>
      <c r="C12" s="44"/>
      <c r="D12" s="44"/>
      <c r="E12" s="44"/>
      <c r="F12" s="44"/>
      <c r="G12" s="44"/>
      <c r="H12" s="44"/>
      <c r="I12" s="44"/>
      <c r="J12" s="44"/>
      <c r="K12" s="44"/>
    </row>
    <row r="13" spans="1:11" ht="12.75" customHeight="1">
      <c r="A13" s="344" t="s">
        <v>35</v>
      </c>
      <c r="B13" s="344"/>
      <c r="C13" s="360"/>
      <c r="D13" s="360"/>
      <c r="E13" s="360"/>
      <c r="F13" s="360"/>
      <c r="G13" s="235"/>
      <c r="H13" s="235"/>
      <c r="I13" s="236"/>
      <c r="J13" s="236"/>
      <c r="K13" s="237"/>
    </row>
    <row r="14" spans="1:11" ht="12.75" customHeight="1">
      <c r="A14" s="344" t="s">
        <v>36</v>
      </c>
      <c r="B14" s="344"/>
      <c r="C14" s="360"/>
      <c r="D14" s="360"/>
      <c r="E14" s="360"/>
      <c r="F14" s="360"/>
      <c r="G14" s="160"/>
      <c r="H14" s="160"/>
      <c r="I14" s="161"/>
      <c r="J14" s="161"/>
      <c r="K14" s="162"/>
    </row>
    <row r="15" spans="1:11" ht="12.75" customHeight="1">
      <c r="A15" s="344" t="s">
        <v>108</v>
      </c>
      <c r="B15" s="344"/>
      <c r="C15" s="360"/>
      <c r="D15" s="360"/>
      <c r="E15" s="360"/>
      <c r="F15" s="360"/>
      <c r="G15" s="161"/>
      <c r="H15" s="161"/>
      <c r="I15" s="161"/>
      <c r="J15" s="161"/>
      <c r="K15" s="162"/>
    </row>
    <row r="16" spans="1:11" ht="12.75" customHeight="1">
      <c r="A16" s="344" t="s">
        <v>109</v>
      </c>
      <c r="B16" s="344"/>
      <c r="C16" s="360"/>
      <c r="D16" s="360"/>
      <c r="E16" s="360"/>
      <c r="F16" s="360"/>
      <c r="G16" s="161"/>
      <c r="H16" s="161"/>
      <c r="I16" s="161"/>
      <c r="J16" s="161"/>
      <c r="K16" s="162"/>
    </row>
    <row r="17" spans="1:11" ht="12.75" customHeight="1">
      <c r="A17" s="344" t="s">
        <v>110</v>
      </c>
      <c r="B17" s="344"/>
      <c r="C17" s="360"/>
      <c r="D17" s="360"/>
      <c r="E17" s="360"/>
      <c r="F17" s="360"/>
      <c r="G17" s="161"/>
      <c r="H17" s="161"/>
      <c r="I17" s="161"/>
      <c r="J17" s="161"/>
      <c r="K17" s="162"/>
    </row>
    <row r="18" spans="1:11" ht="12.75" customHeight="1">
      <c r="A18" s="344" t="s">
        <v>111</v>
      </c>
      <c r="B18" s="344"/>
      <c r="C18" s="360"/>
      <c r="D18" s="360"/>
      <c r="E18" s="360"/>
      <c r="F18" s="360"/>
      <c r="G18" s="161"/>
      <c r="H18" s="161"/>
      <c r="I18" s="161"/>
      <c r="J18" s="161"/>
      <c r="K18" s="162"/>
    </row>
    <row r="19" spans="1:11" ht="12.75" customHeight="1">
      <c r="A19" s="373" t="s">
        <v>112</v>
      </c>
      <c r="B19" s="373"/>
      <c r="C19" s="374"/>
      <c r="D19" s="374"/>
      <c r="E19" s="374"/>
      <c r="F19" s="374"/>
      <c r="G19" s="161"/>
      <c r="H19" s="161"/>
      <c r="I19" s="161"/>
      <c r="J19" s="161"/>
      <c r="K19" s="162"/>
    </row>
    <row r="20" spans="1:11" ht="8.25" customHeight="1">
      <c r="A20" s="163"/>
      <c r="B20" s="161"/>
      <c r="C20" s="161"/>
      <c r="D20" s="161"/>
      <c r="E20" s="161"/>
      <c r="F20" s="161"/>
      <c r="G20" s="161"/>
      <c r="H20" s="161"/>
      <c r="I20" s="161"/>
      <c r="J20" s="161"/>
      <c r="K20" s="162"/>
    </row>
    <row r="21" spans="1:11">
      <c r="A21" s="361" t="s">
        <v>113</v>
      </c>
      <c r="B21" s="362"/>
      <c r="C21" s="362"/>
      <c r="D21" s="362"/>
      <c r="E21" s="362"/>
      <c r="F21" s="362"/>
      <c r="G21" s="362"/>
      <c r="H21" s="362"/>
      <c r="I21" s="359"/>
      <c r="J21" s="161"/>
      <c r="K21" s="162"/>
    </row>
    <row r="22" spans="1:11" ht="5.25" customHeight="1">
      <c r="A22" s="164"/>
      <c r="B22" s="129"/>
      <c r="C22" s="129"/>
      <c r="D22" s="129"/>
      <c r="E22" s="129"/>
      <c r="F22" s="129"/>
      <c r="G22" s="129"/>
      <c r="H22" s="129"/>
      <c r="I22" s="129"/>
      <c r="J22" s="129"/>
      <c r="K22" s="162"/>
    </row>
    <row r="23" spans="1:11">
      <c r="A23" s="348" t="s">
        <v>37</v>
      </c>
      <c r="B23" s="350" t="s">
        <v>38</v>
      </c>
      <c r="C23" s="351"/>
      <c r="D23" s="354" t="s">
        <v>39</v>
      </c>
      <c r="E23" s="354" t="s">
        <v>40</v>
      </c>
      <c r="F23" s="234" t="s">
        <v>41</v>
      </c>
      <c r="G23" s="358" t="s">
        <v>42</v>
      </c>
      <c r="H23" s="359"/>
      <c r="I23" s="230" t="s">
        <v>63</v>
      </c>
      <c r="J23" s="165"/>
      <c r="K23" s="166"/>
    </row>
    <row r="24" spans="1:11">
      <c r="A24" s="349"/>
      <c r="B24" s="352"/>
      <c r="C24" s="353"/>
      <c r="D24" s="355"/>
      <c r="E24" s="355"/>
      <c r="F24" s="230" t="s">
        <v>44</v>
      </c>
      <c r="G24" s="230" t="s">
        <v>1</v>
      </c>
      <c r="H24" s="230" t="s">
        <v>45</v>
      </c>
      <c r="I24" s="230" t="s">
        <v>46</v>
      </c>
      <c r="J24" s="165"/>
      <c r="K24" s="166"/>
    </row>
    <row r="25" spans="1:11">
      <c r="A25" s="231" t="s">
        <v>47</v>
      </c>
      <c r="B25" s="356"/>
      <c r="C25" s="357"/>
      <c r="D25" s="232"/>
      <c r="E25" s="232"/>
      <c r="F25" s="232"/>
      <c r="G25" s="232"/>
      <c r="H25" s="232"/>
      <c r="I25" s="232"/>
      <c r="J25" s="129"/>
      <c r="K25" s="162"/>
    </row>
    <row r="26" spans="1:11">
      <c r="A26" s="231" t="s">
        <v>48</v>
      </c>
      <c r="B26" s="356"/>
      <c r="C26" s="357"/>
      <c r="D26" s="233"/>
      <c r="E26" s="233"/>
      <c r="F26" s="233"/>
      <c r="G26" s="233"/>
      <c r="H26" s="232"/>
      <c r="I26" s="232"/>
      <c r="J26" s="129"/>
      <c r="K26" s="162"/>
    </row>
    <row r="27" spans="1:11">
      <c r="A27" s="231" t="s">
        <v>49</v>
      </c>
      <c r="B27" s="356"/>
      <c r="C27" s="357"/>
      <c r="D27" s="233"/>
      <c r="E27" s="233"/>
      <c r="F27" s="233"/>
      <c r="G27" s="233"/>
      <c r="H27" s="232"/>
      <c r="I27" s="232"/>
      <c r="J27" s="129"/>
      <c r="K27" s="162"/>
    </row>
    <row r="28" spans="1:11">
      <c r="A28" s="231" t="s">
        <v>66</v>
      </c>
      <c r="B28" s="356"/>
      <c r="C28" s="357"/>
      <c r="D28" s="233"/>
      <c r="E28" s="233"/>
      <c r="F28" s="233"/>
      <c r="G28" s="233"/>
      <c r="H28" s="232"/>
      <c r="I28" s="232"/>
      <c r="J28" s="129"/>
      <c r="K28" s="162"/>
    </row>
    <row r="29" spans="1:11">
      <c r="A29" s="231" t="s">
        <v>67</v>
      </c>
      <c r="B29" s="356"/>
      <c r="C29" s="357"/>
      <c r="D29" s="233"/>
      <c r="E29" s="233"/>
      <c r="F29" s="233"/>
      <c r="G29" s="233"/>
      <c r="H29" s="232"/>
      <c r="I29" s="232"/>
      <c r="J29" s="129"/>
      <c r="K29" s="162"/>
    </row>
    <row r="30" spans="1:11">
      <c r="A30" s="167"/>
      <c r="B30" s="129"/>
      <c r="C30" s="129"/>
      <c r="D30" s="129"/>
      <c r="E30" s="129"/>
      <c r="F30" s="129"/>
      <c r="G30" s="129"/>
      <c r="H30" s="129"/>
      <c r="I30" s="129"/>
      <c r="J30" s="129"/>
      <c r="K30" s="162"/>
    </row>
    <row r="31" spans="1:11">
      <c r="A31" s="345" t="s">
        <v>114</v>
      </c>
      <c r="B31" s="346"/>
      <c r="C31" s="346"/>
      <c r="D31" s="346"/>
      <c r="E31" s="346"/>
      <c r="F31" s="346"/>
      <c r="G31" s="346"/>
      <c r="H31" s="346"/>
      <c r="I31" s="346"/>
      <c r="J31" s="346"/>
      <c r="K31" s="347"/>
    </row>
    <row r="32" spans="1:11">
      <c r="A32" s="168"/>
      <c r="B32" s="169"/>
      <c r="C32" s="169"/>
      <c r="D32" s="169"/>
      <c r="E32" s="169"/>
      <c r="F32" s="169"/>
      <c r="G32" s="169"/>
      <c r="H32" s="169"/>
      <c r="I32" s="169"/>
      <c r="J32" s="169"/>
      <c r="K32" s="170"/>
    </row>
    <row r="33" spans="1:11" s="244" customFormat="1">
      <c r="A33" s="329" t="s">
        <v>116</v>
      </c>
      <c r="B33" s="332" t="s">
        <v>7</v>
      </c>
      <c r="C33" s="332" t="s">
        <v>39</v>
      </c>
      <c r="D33" s="332" t="s">
        <v>51</v>
      </c>
      <c r="E33" s="243" t="s">
        <v>45</v>
      </c>
      <c r="F33" s="243" t="s">
        <v>45</v>
      </c>
      <c r="G33" s="332" t="s">
        <v>54</v>
      </c>
      <c r="H33" s="335" t="s">
        <v>117</v>
      </c>
      <c r="I33" s="336"/>
      <c r="J33" s="336"/>
      <c r="K33" s="337"/>
    </row>
    <row r="34" spans="1:11" s="244" customFormat="1">
      <c r="A34" s="330"/>
      <c r="B34" s="333"/>
      <c r="C34" s="333"/>
      <c r="D34" s="333"/>
      <c r="E34" s="245" t="s">
        <v>52</v>
      </c>
      <c r="F34" s="245" t="s">
        <v>53</v>
      </c>
      <c r="G34" s="333"/>
      <c r="H34" s="338"/>
      <c r="I34" s="339"/>
      <c r="J34" s="339"/>
      <c r="K34" s="340"/>
    </row>
    <row r="35" spans="1:11" s="244" customFormat="1">
      <c r="A35" s="331"/>
      <c r="B35" s="334"/>
      <c r="C35" s="334"/>
      <c r="D35" s="334"/>
      <c r="E35" s="246" t="s">
        <v>56</v>
      </c>
      <c r="F35" s="246" t="s">
        <v>56</v>
      </c>
      <c r="G35" s="334"/>
      <c r="H35" s="341"/>
      <c r="I35" s="342"/>
      <c r="J35" s="342"/>
      <c r="K35" s="343"/>
    </row>
    <row r="36" spans="1:11">
      <c r="A36" s="179"/>
      <c r="B36" s="180"/>
      <c r="C36" s="181"/>
      <c r="D36" s="181"/>
      <c r="E36" s="181"/>
      <c r="F36" s="181"/>
      <c r="G36" s="182"/>
      <c r="H36" s="183"/>
      <c r="I36" s="184"/>
      <c r="J36" s="184"/>
      <c r="K36" s="185"/>
    </row>
    <row r="37" spans="1:11">
      <c r="A37" s="186"/>
      <c r="B37" s="187"/>
      <c r="C37" s="188"/>
      <c r="D37" s="189"/>
      <c r="E37" s="190"/>
      <c r="F37" s="191"/>
      <c r="G37" s="192"/>
      <c r="H37" s="193"/>
      <c r="I37" s="194"/>
      <c r="J37" s="194"/>
      <c r="K37" s="195"/>
    </row>
    <row r="38" spans="1:11">
      <c r="A38" s="196"/>
      <c r="B38" s="197"/>
      <c r="C38" s="198"/>
      <c r="D38" s="199"/>
      <c r="E38" s="200"/>
      <c r="F38" s="201"/>
      <c r="G38" s="202"/>
      <c r="H38" s="203"/>
      <c r="I38" s="204"/>
      <c r="J38" s="204"/>
      <c r="K38" s="205"/>
    </row>
    <row r="39" spans="1:11">
      <c r="A39" s="206"/>
      <c r="B39" s="207"/>
      <c r="C39" s="207"/>
      <c r="D39" s="208"/>
      <c r="E39" s="190"/>
      <c r="F39" s="190"/>
      <c r="G39" s="190"/>
      <c r="H39" s="194"/>
      <c r="I39" s="194"/>
      <c r="J39" s="194"/>
      <c r="K39" s="195"/>
    </row>
    <row r="40" spans="1:11">
      <c r="A40" s="326" t="s">
        <v>115</v>
      </c>
      <c r="B40" s="327"/>
      <c r="C40" s="327"/>
      <c r="D40" s="327"/>
      <c r="E40" s="327"/>
      <c r="F40" s="327"/>
      <c r="G40" s="327"/>
      <c r="H40" s="327"/>
      <c r="I40" s="327"/>
      <c r="J40" s="327"/>
      <c r="K40" s="328"/>
    </row>
    <row r="41" spans="1:11">
      <c r="A41" s="209"/>
      <c r="B41" s="210"/>
      <c r="C41" s="210"/>
      <c r="D41" s="211"/>
      <c r="E41" s="200"/>
      <c r="F41" s="200"/>
      <c r="G41" s="200"/>
      <c r="H41" s="204"/>
      <c r="I41" s="204"/>
      <c r="J41" s="204"/>
      <c r="K41" s="205"/>
    </row>
    <row r="42" spans="1:11">
      <c r="A42" s="212"/>
      <c r="B42" s="213"/>
      <c r="C42" s="213"/>
      <c r="D42" s="213"/>
      <c r="E42" s="213" t="s">
        <v>45</v>
      </c>
      <c r="F42" s="213" t="s">
        <v>45</v>
      </c>
      <c r="G42" s="213"/>
      <c r="H42" s="171" t="s">
        <v>50</v>
      </c>
      <c r="I42" s="172"/>
      <c r="J42" s="172"/>
      <c r="K42" s="173"/>
    </row>
    <row r="43" spans="1:11">
      <c r="A43" s="214" t="s">
        <v>57</v>
      </c>
      <c r="B43" s="215" t="s">
        <v>58</v>
      </c>
      <c r="C43" s="215" t="s">
        <v>39</v>
      </c>
      <c r="D43" s="215" t="s">
        <v>51</v>
      </c>
      <c r="E43" s="215" t="s">
        <v>52</v>
      </c>
      <c r="F43" s="215" t="s">
        <v>53</v>
      </c>
      <c r="G43" s="215" t="s">
        <v>54</v>
      </c>
      <c r="H43" s="174" t="s">
        <v>55</v>
      </c>
      <c r="I43" s="115"/>
      <c r="J43" s="115"/>
      <c r="K43" s="175"/>
    </row>
    <row r="44" spans="1:11">
      <c r="A44" s="216"/>
      <c r="B44" s="217"/>
      <c r="C44" s="217"/>
      <c r="D44" s="217"/>
      <c r="E44" s="217" t="s">
        <v>56</v>
      </c>
      <c r="F44" s="217" t="s">
        <v>56</v>
      </c>
      <c r="G44" s="217"/>
      <c r="H44" s="176"/>
      <c r="I44" s="177"/>
      <c r="J44" s="177"/>
      <c r="K44" s="178"/>
    </row>
    <row r="45" spans="1:11">
      <c r="A45" s="186"/>
      <c r="B45" s="187"/>
      <c r="C45" s="188"/>
      <c r="D45" s="189"/>
      <c r="E45" s="190"/>
      <c r="F45" s="191"/>
      <c r="G45" s="192"/>
      <c r="H45" s="193"/>
      <c r="I45" s="194"/>
      <c r="J45" s="194"/>
      <c r="K45" s="195"/>
    </row>
    <row r="46" spans="1:11">
      <c r="A46" s="218"/>
      <c r="B46" s="187"/>
      <c r="C46" s="219"/>
      <c r="D46" s="220"/>
      <c r="E46" s="191"/>
      <c r="F46" s="191"/>
      <c r="G46" s="192"/>
      <c r="H46" s="193"/>
      <c r="I46" s="194"/>
      <c r="J46" s="194"/>
      <c r="K46" s="195"/>
    </row>
    <row r="47" spans="1:11">
      <c r="A47" s="218"/>
      <c r="B47" s="187"/>
      <c r="C47" s="219"/>
      <c r="D47" s="220"/>
      <c r="E47" s="191"/>
      <c r="F47" s="191"/>
      <c r="G47" s="192"/>
      <c r="H47" s="193"/>
      <c r="I47" s="194"/>
      <c r="J47" s="194"/>
      <c r="K47" s="195"/>
    </row>
    <row r="48" spans="1:11" ht="13.5" thickBot="1">
      <c r="A48" s="221"/>
      <c r="B48" s="222"/>
      <c r="C48" s="223"/>
      <c r="D48" s="223"/>
      <c r="E48" s="224"/>
      <c r="F48" s="224"/>
      <c r="G48" s="225"/>
      <c r="H48" s="226"/>
      <c r="I48" s="227"/>
      <c r="J48" s="228"/>
      <c r="K48" s="229"/>
    </row>
    <row r="49" spans="1:11" ht="7.5" customHeight="1">
      <c r="A49" s="37"/>
      <c r="B49" s="37"/>
      <c r="C49" s="37"/>
      <c r="D49" s="37"/>
      <c r="E49" s="41"/>
      <c r="F49" s="41"/>
      <c r="G49" s="41"/>
      <c r="H49" s="37"/>
      <c r="I49" s="37"/>
      <c r="J49" s="26"/>
      <c r="K49" s="26"/>
    </row>
    <row r="50" spans="1:11">
      <c r="A50" s="40"/>
      <c r="B50" s="37"/>
      <c r="C50" s="37"/>
      <c r="D50" s="37"/>
      <c r="E50" s="41"/>
      <c r="F50" s="41"/>
      <c r="G50" s="41"/>
      <c r="H50" s="37"/>
      <c r="I50" s="37"/>
      <c r="J50" s="26"/>
      <c r="K50" s="26"/>
    </row>
    <row r="51" spans="1:11">
      <c r="A51" s="45" t="s">
        <v>59</v>
      </c>
      <c r="B51" s="39"/>
      <c r="C51" s="37"/>
      <c r="D51" s="37"/>
      <c r="E51" s="41"/>
      <c r="F51" s="41"/>
      <c r="G51" s="41"/>
      <c r="H51" s="37"/>
      <c r="I51" s="37"/>
      <c r="J51" s="26"/>
      <c r="K51" s="26"/>
    </row>
    <row r="52" spans="1:11">
      <c r="A52" s="37" t="s">
        <v>65</v>
      </c>
      <c r="B52" s="37"/>
      <c r="C52" s="37"/>
      <c r="D52" s="37"/>
      <c r="E52" s="41"/>
      <c r="F52" s="41"/>
      <c r="G52" s="41"/>
      <c r="H52" s="37"/>
      <c r="I52" s="37"/>
      <c r="J52" s="26"/>
      <c r="K52" s="26"/>
    </row>
    <row r="53" spans="1:11" ht="15">
      <c r="A53" s="37" t="s">
        <v>60</v>
      </c>
      <c r="B53" s="42"/>
      <c r="C53" s="42"/>
      <c r="D53" s="42"/>
      <c r="E53" s="43"/>
      <c r="F53" s="41"/>
      <c r="G53" s="41"/>
      <c r="H53" s="37"/>
      <c r="I53" s="37"/>
      <c r="J53" s="26"/>
      <c r="K53" s="26"/>
    </row>
    <row r="54" spans="1:11" ht="15">
      <c r="A54" s="37" t="s">
        <v>61</v>
      </c>
      <c r="B54" s="42"/>
      <c r="C54" s="42"/>
      <c r="D54" s="42"/>
      <c r="E54" s="43"/>
      <c r="F54" s="41"/>
      <c r="G54" s="41"/>
      <c r="H54" s="37"/>
      <c r="I54" s="37"/>
      <c r="J54" s="26"/>
      <c r="K54" s="26"/>
    </row>
    <row r="55" spans="1:11" ht="15">
      <c r="A55" s="37" t="s">
        <v>62</v>
      </c>
      <c r="B55" s="42"/>
      <c r="C55" s="42"/>
      <c r="D55" s="42"/>
      <c r="E55" s="43"/>
      <c r="F55" s="41"/>
      <c r="G55" s="41"/>
      <c r="H55" s="37"/>
      <c r="I55" s="37"/>
      <c r="J55" s="26"/>
      <c r="K55" s="26"/>
    </row>
    <row r="56" spans="1:11" ht="15">
      <c r="A56" s="42"/>
      <c r="B56" s="42"/>
      <c r="C56" s="42"/>
      <c r="D56" s="42"/>
      <c r="E56" s="43"/>
      <c r="F56" s="41"/>
      <c r="G56" s="41"/>
      <c r="H56" s="37"/>
      <c r="I56" s="37"/>
      <c r="J56" s="26"/>
      <c r="K56" s="26"/>
    </row>
  </sheetData>
  <mergeCells count="37">
    <mergeCell ref="C15:F15"/>
    <mergeCell ref="C4:K5"/>
    <mergeCell ref="A18:B18"/>
    <mergeCell ref="A19:B19"/>
    <mergeCell ref="C17:F17"/>
    <mergeCell ref="C18:F18"/>
    <mergeCell ref="C19:F19"/>
    <mergeCell ref="A13:B13"/>
    <mergeCell ref="A14:B14"/>
    <mergeCell ref="A9:K9"/>
    <mergeCell ref="C2:K3"/>
    <mergeCell ref="A11:K11"/>
    <mergeCell ref="C13:F13"/>
    <mergeCell ref="C14:F14"/>
    <mergeCell ref="A15:B15"/>
    <mergeCell ref="A16:B16"/>
    <mergeCell ref="A17:B17"/>
    <mergeCell ref="A31:K31"/>
    <mergeCell ref="A23:A24"/>
    <mergeCell ref="B23:C24"/>
    <mergeCell ref="D23:D24"/>
    <mergeCell ref="E23:E24"/>
    <mergeCell ref="B25:C25"/>
    <mergeCell ref="B26:C26"/>
    <mergeCell ref="B27:C27"/>
    <mergeCell ref="B28:C28"/>
    <mergeCell ref="B29:C29"/>
    <mergeCell ref="G23:H23"/>
    <mergeCell ref="C16:F16"/>
    <mergeCell ref="A21:I21"/>
    <mergeCell ref="A40:K40"/>
    <mergeCell ref="A33:A35"/>
    <mergeCell ref="B33:B35"/>
    <mergeCell ref="C33:C35"/>
    <mergeCell ref="D33:D35"/>
    <mergeCell ref="G33:G35"/>
    <mergeCell ref="H33:K35"/>
  </mergeCells>
  <phoneticPr fontId="3" type="noConversion"/>
  <printOptions horizontalCentered="1" verticalCentered="1"/>
  <pageMargins left="0.59055118110236227" right="0" top="0.59055118110236227" bottom="0.59055118110236227" header="0" footer="0"/>
  <pageSetup paperSize="258" scale="70" orientation="landscape" r:id="rId1"/>
  <headerFooter alignWithMargins="0"/>
</worksheet>
</file>

<file path=xl/worksheets/sheet6.xml><?xml version="1.0" encoding="utf-8"?>
<worksheet xmlns="http://schemas.openxmlformats.org/spreadsheetml/2006/main" xmlns:r="http://schemas.openxmlformats.org/officeDocument/2006/relationships">
  <dimension ref="A1:H39"/>
  <sheetViews>
    <sheetView tabSelected="1" view="pageLayout" zoomScaleNormal="100" workbookViewId="0">
      <selection activeCell="B3" sqref="B3:E3"/>
    </sheetView>
  </sheetViews>
  <sheetFormatPr baseColWidth="10" defaultRowHeight="12.75"/>
  <cols>
    <col min="1" max="1" width="22.7109375" style="254" customWidth="1"/>
    <col min="2" max="2" width="18.140625" style="254" customWidth="1"/>
    <col min="3" max="3" width="11.42578125" style="254"/>
    <col min="4" max="4" width="15.5703125" style="254" customWidth="1"/>
    <col min="5" max="5" width="16.7109375" style="254" customWidth="1"/>
    <col min="6" max="16384" width="11.42578125" style="254"/>
  </cols>
  <sheetData>
    <row r="1" spans="1:8">
      <c r="A1" s="250"/>
      <c r="B1" s="251"/>
      <c r="C1" s="251"/>
      <c r="D1" s="251"/>
      <c r="E1" s="252"/>
      <c r="F1" s="253"/>
      <c r="G1" s="253"/>
      <c r="H1" s="253"/>
    </row>
    <row r="2" spans="1:8" ht="12.75" customHeight="1">
      <c r="A2" s="255"/>
      <c r="B2" s="253"/>
      <c r="C2" s="256"/>
      <c r="D2" s="256"/>
      <c r="E2" s="257"/>
      <c r="F2" s="256"/>
      <c r="G2" s="256"/>
      <c r="H2" s="256"/>
    </row>
    <row r="3" spans="1:8" ht="42.75" customHeight="1">
      <c r="A3" s="247" t="s">
        <v>93</v>
      </c>
      <c r="B3" s="375" t="s">
        <v>149</v>
      </c>
      <c r="C3" s="375"/>
      <c r="D3" s="375"/>
      <c r="E3" s="376"/>
      <c r="F3" s="248"/>
      <c r="G3" s="248"/>
      <c r="H3" s="248"/>
    </row>
    <row r="4" spans="1:8" ht="12.75" customHeight="1" thickBot="1">
      <c r="A4" s="258"/>
      <c r="B4" s="249"/>
      <c r="C4" s="249"/>
      <c r="D4" s="259"/>
      <c r="E4" s="260"/>
      <c r="F4" s="248"/>
      <c r="G4" s="248"/>
      <c r="H4" s="248"/>
    </row>
    <row r="5" spans="1:8" ht="8.25" customHeight="1">
      <c r="A5" s="255"/>
      <c r="B5" s="165"/>
      <c r="C5" s="165"/>
      <c r="D5" s="165"/>
      <c r="E5" s="165"/>
      <c r="F5" s="165"/>
      <c r="G5" s="165"/>
      <c r="H5" s="165"/>
    </row>
    <row r="6" spans="1:8">
      <c r="A6" s="253" t="s">
        <v>133</v>
      </c>
      <c r="B6" s="261"/>
      <c r="C6" s="165"/>
      <c r="D6" s="165"/>
      <c r="E6" s="165"/>
      <c r="F6" s="165"/>
      <c r="G6" s="165"/>
      <c r="H6" s="165"/>
    </row>
    <row r="7" spans="1:8" ht="9.75" customHeight="1"/>
    <row r="8" spans="1:8">
      <c r="A8" s="382" t="s">
        <v>118</v>
      </c>
      <c r="B8" s="382"/>
      <c r="C8" s="382"/>
      <c r="D8" s="382"/>
      <c r="E8" s="382"/>
    </row>
    <row r="9" spans="1:8">
      <c r="A9" s="383" t="s">
        <v>134</v>
      </c>
      <c r="B9" s="383"/>
      <c r="C9" s="383"/>
      <c r="D9" s="383"/>
      <c r="E9" s="383"/>
    </row>
    <row r="10" spans="1:8">
      <c r="A10" s="377"/>
      <c r="B10" s="377"/>
      <c r="C10" s="377"/>
      <c r="D10" s="377"/>
      <c r="E10" s="377"/>
    </row>
    <row r="11" spans="1:8">
      <c r="A11" s="377" t="s">
        <v>135</v>
      </c>
      <c r="B11" s="377"/>
      <c r="C11" s="377"/>
      <c r="D11" s="377"/>
      <c r="E11" s="377"/>
    </row>
    <row r="12" spans="1:8">
      <c r="A12" s="377"/>
      <c r="B12" s="377"/>
      <c r="C12" s="377"/>
      <c r="D12" s="377"/>
      <c r="E12" s="377"/>
    </row>
    <row r="13" spans="1:8">
      <c r="A13" s="377" t="s">
        <v>136</v>
      </c>
      <c r="B13" s="377"/>
      <c r="C13" s="377"/>
      <c r="D13" s="377"/>
      <c r="E13" s="377"/>
    </row>
    <row r="14" spans="1:8">
      <c r="A14" s="377"/>
      <c r="B14" s="377"/>
      <c r="C14" s="377"/>
      <c r="D14" s="377"/>
      <c r="E14" s="377"/>
    </row>
    <row r="15" spans="1:8">
      <c r="A15" s="383" t="s">
        <v>137</v>
      </c>
      <c r="B15" s="383"/>
      <c r="C15" s="383"/>
      <c r="D15" s="383"/>
      <c r="E15" s="383"/>
    </row>
    <row r="16" spans="1:8">
      <c r="A16" s="377"/>
      <c r="B16" s="377"/>
      <c r="C16" s="377"/>
      <c r="D16" s="377"/>
      <c r="E16" s="377"/>
    </row>
    <row r="17" spans="1:5">
      <c r="A17" s="379" t="s">
        <v>119</v>
      </c>
      <c r="B17" s="379"/>
      <c r="C17" s="379" t="s">
        <v>120</v>
      </c>
      <c r="D17" s="379"/>
      <c r="E17" s="379"/>
    </row>
    <row r="18" spans="1:5">
      <c r="A18" s="262" t="s">
        <v>138</v>
      </c>
      <c r="B18" s="262" t="s">
        <v>121</v>
      </c>
      <c r="C18" s="377" t="s">
        <v>141</v>
      </c>
      <c r="D18" s="377"/>
      <c r="E18" s="262" t="s">
        <v>121</v>
      </c>
    </row>
    <row r="19" spans="1:5" ht="25.5" customHeight="1">
      <c r="A19" s="262" t="s">
        <v>139</v>
      </c>
      <c r="B19" s="262" t="s">
        <v>121</v>
      </c>
      <c r="C19" s="380" t="s">
        <v>142</v>
      </c>
      <c r="D19" s="381"/>
      <c r="E19" s="262" t="s">
        <v>121</v>
      </c>
    </row>
    <row r="20" spans="1:5">
      <c r="A20" s="262" t="s">
        <v>140</v>
      </c>
      <c r="B20" s="262" t="s">
        <v>121</v>
      </c>
      <c r="C20" s="377" t="s">
        <v>143</v>
      </c>
      <c r="D20" s="377"/>
      <c r="E20" s="262" t="s">
        <v>121</v>
      </c>
    </row>
    <row r="21" spans="1:5">
      <c r="A21" s="262"/>
      <c r="B21" s="262"/>
      <c r="C21" s="379" t="s">
        <v>122</v>
      </c>
      <c r="D21" s="379"/>
      <c r="E21" s="262" t="s">
        <v>121</v>
      </c>
    </row>
    <row r="22" spans="1:5">
      <c r="A22" s="377"/>
      <c r="B22" s="377"/>
      <c r="C22" s="377"/>
      <c r="D22" s="377"/>
      <c r="E22" s="377"/>
    </row>
    <row r="23" spans="1:5" ht="26.25" customHeight="1">
      <c r="A23" s="263" t="s">
        <v>123</v>
      </c>
      <c r="B23" s="262" t="s">
        <v>121</v>
      </c>
      <c r="C23" s="379" t="s">
        <v>124</v>
      </c>
      <c r="D23" s="379"/>
      <c r="E23" s="262" t="s">
        <v>121</v>
      </c>
    </row>
    <row r="24" spans="1:5">
      <c r="A24" s="377"/>
      <c r="B24" s="377"/>
      <c r="C24" s="377"/>
      <c r="D24" s="377"/>
      <c r="E24" s="377"/>
    </row>
    <row r="25" spans="1:5" ht="25.5">
      <c r="A25" s="262" t="s">
        <v>144</v>
      </c>
      <c r="B25" s="262" t="s">
        <v>121</v>
      </c>
      <c r="C25" s="377" t="s">
        <v>145</v>
      </c>
      <c r="D25" s="377"/>
      <c r="E25" s="262" t="s">
        <v>121</v>
      </c>
    </row>
    <row r="26" spans="1:5">
      <c r="A26" s="377"/>
      <c r="B26" s="377"/>
      <c r="C26" s="377"/>
      <c r="D26" s="377"/>
      <c r="E26" s="377"/>
    </row>
    <row r="27" spans="1:5">
      <c r="A27" s="379" t="s">
        <v>125</v>
      </c>
      <c r="B27" s="379"/>
      <c r="C27" s="379"/>
      <c r="D27" s="379"/>
      <c r="E27" s="379"/>
    </row>
    <row r="28" spans="1:5">
      <c r="A28" s="377"/>
      <c r="B28" s="377"/>
      <c r="C28" s="377"/>
      <c r="D28" s="377"/>
      <c r="E28" s="377"/>
    </row>
    <row r="29" spans="1:5" ht="43.5" customHeight="1">
      <c r="A29" s="378" t="s">
        <v>146</v>
      </c>
      <c r="B29" s="378"/>
      <c r="C29" s="378"/>
      <c r="D29" s="378"/>
      <c r="E29" s="378"/>
    </row>
    <row r="30" spans="1:5" ht="41.25" customHeight="1">
      <c r="A30" s="378" t="s">
        <v>147</v>
      </c>
      <c r="B30" s="378"/>
      <c r="C30" s="378"/>
      <c r="D30" s="378"/>
      <c r="E30" s="378"/>
    </row>
    <row r="31" spans="1:5">
      <c r="A31" s="378"/>
      <c r="B31" s="378"/>
      <c r="C31" s="378"/>
      <c r="D31" s="378"/>
      <c r="E31" s="378"/>
    </row>
    <row r="32" spans="1:5">
      <c r="A32" s="378" t="s">
        <v>126</v>
      </c>
      <c r="B32" s="378"/>
      <c r="C32" s="378"/>
      <c r="D32" s="378" t="s">
        <v>127</v>
      </c>
      <c r="E32" s="378"/>
    </row>
    <row r="33" spans="1:5">
      <c r="A33" s="378" t="s">
        <v>128</v>
      </c>
      <c r="B33" s="378"/>
      <c r="C33" s="378"/>
      <c r="D33" s="378" t="s">
        <v>128</v>
      </c>
      <c r="E33" s="378"/>
    </row>
    <row r="34" spans="1:5">
      <c r="A34" s="378" t="s">
        <v>129</v>
      </c>
      <c r="B34" s="378"/>
      <c r="C34" s="378"/>
      <c r="D34" s="378" t="s">
        <v>130</v>
      </c>
      <c r="E34" s="378"/>
    </row>
    <row r="35" spans="1:5">
      <c r="A35" s="377"/>
      <c r="B35" s="377"/>
      <c r="C35" s="377"/>
      <c r="D35" s="377"/>
      <c r="E35" s="377"/>
    </row>
    <row r="36" spans="1:5">
      <c r="A36" s="377" t="s">
        <v>131</v>
      </c>
      <c r="B36" s="377"/>
      <c r="C36" s="377"/>
      <c r="D36" s="377"/>
      <c r="E36" s="377"/>
    </row>
    <row r="37" spans="1:5">
      <c r="A37" s="377" t="s">
        <v>128</v>
      </c>
      <c r="B37" s="377"/>
      <c r="C37" s="377"/>
      <c r="D37" s="377"/>
      <c r="E37" s="377"/>
    </row>
    <row r="38" spans="1:5">
      <c r="A38" s="377" t="s">
        <v>130</v>
      </c>
      <c r="B38" s="377"/>
      <c r="C38" s="377"/>
      <c r="D38" s="377"/>
      <c r="E38" s="377"/>
    </row>
    <row r="39" spans="1:5" ht="25.5" customHeight="1">
      <c r="A39" s="377" t="s">
        <v>132</v>
      </c>
      <c r="B39" s="377"/>
      <c r="C39" s="377"/>
      <c r="D39" s="377"/>
      <c r="E39" s="377"/>
    </row>
  </sheetData>
  <mergeCells count="42">
    <mergeCell ref="A17:B17"/>
    <mergeCell ref="C17:E17"/>
    <mergeCell ref="A8:E8"/>
    <mergeCell ref="A9:E9"/>
    <mergeCell ref="A10:E10"/>
    <mergeCell ref="A11:E11"/>
    <mergeCell ref="A12:E12"/>
    <mergeCell ref="A13:E13"/>
    <mergeCell ref="A14:E14"/>
    <mergeCell ref="A15:E15"/>
    <mergeCell ref="A16:E16"/>
    <mergeCell ref="A28:E28"/>
    <mergeCell ref="A29:E29"/>
    <mergeCell ref="C18:D18"/>
    <mergeCell ref="C19:D19"/>
    <mergeCell ref="C20:D20"/>
    <mergeCell ref="C21:D21"/>
    <mergeCell ref="A22:E22"/>
    <mergeCell ref="C23:D23"/>
    <mergeCell ref="A39:E39"/>
    <mergeCell ref="A34:C34"/>
    <mergeCell ref="D34:E34"/>
    <mergeCell ref="A35:C35"/>
    <mergeCell ref="D35:E35"/>
    <mergeCell ref="A36:C36"/>
    <mergeCell ref="D36:E36"/>
    <mergeCell ref="B3:E3"/>
    <mergeCell ref="A37:C37"/>
    <mergeCell ref="D37:E37"/>
    <mergeCell ref="A38:C38"/>
    <mergeCell ref="D38:E38"/>
    <mergeCell ref="A30:E30"/>
    <mergeCell ref="A31:C31"/>
    <mergeCell ref="D31:E31"/>
    <mergeCell ref="A32:C32"/>
    <mergeCell ref="D32:E32"/>
    <mergeCell ref="A33:C33"/>
    <mergeCell ref="D33:E33"/>
    <mergeCell ref="A24:E24"/>
    <mergeCell ref="C25:D25"/>
    <mergeCell ref="A26:E26"/>
    <mergeCell ref="A27:E27"/>
  </mergeCells>
  <pageMargins left="0.7" right="0.7" top="0.75" bottom="0.75" header="0.3" footer="0.3"/>
  <pageSetup paperSize="25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Form 2 APU</vt:lpstr>
      <vt:lpstr>Form 3 - Exp Específica</vt:lpstr>
      <vt:lpstr>Form 4 Cap Residual</vt:lpstr>
      <vt:lpstr>Form 5 Multas Sanciones</vt:lpstr>
      <vt:lpstr>Form 6 Personal Mín.</vt:lpstr>
      <vt:lpstr>Form 7 Inf Financiera</vt:lpstr>
      <vt:lpstr>'Form 6 Personal Mín.'!Área_de_impresión</vt:lpstr>
    </vt:vector>
  </TitlesOfParts>
  <Company>EMDUPAR S.A.E.S.P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EMDUPAR S.A.E.S.P</dc:creator>
  <cp:lastModifiedBy>mvillar</cp:lastModifiedBy>
  <cp:lastPrinted>2010-05-18T22:02:48Z</cp:lastPrinted>
  <dcterms:created xsi:type="dcterms:W3CDTF">2006-08-18T22:18:29Z</dcterms:created>
  <dcterms:modified xsi:type="dcterms:W3CDTF">2010-05-18T22:02:54Z</dcterms:modified>
</cp:coreProperties>
</file>